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65" windowWidth="15480" windowHeight="7980"/>
  </bookViews>
  <sheets>
    <sheet name="Лист1" sheetId="1" r:id="rId1"/>
    <sheet name="Лист2" sheetId="2" r:id="rId2"/>
  </sheets>
  <definedNames>
    <definedName name="_xlnm.Print_Titles" localSheetId="0">Лист1!$17:$17</definedName>
    <definedName name="_xlnm.Print_Area" localSheetId="0">Лист1!$A$1:$N$50</definedName>
  </definedNames>
  <calcPr calcId="125725"/>
</workbook>
</file>

<file path=xl/calcChain.xml><?xml version="1.0" encoding="utf-8"?>
<calcChain xmlns="http://schemas.openxmlformats.org/spreadsheetml/2006/main">
  <c r="N35" i="1"/>
  <c r="I35"/>
  <c r="N28"/>
  <c r="I28"/>
  <c r="N18"/>
  <c r="I18"/>
  <c r="M29"/>
  <c r="M36"/>
  <c r="H36"/>
  <c r="D36"/>
  <c r="C36"/>
  <c r="N29"/>
  <c r="M19"/>
  <c r="C29"/>
  <c r="N36"/>
  <c r="I36"/>
  <c r="D29"/>
  <c r="D37" s="1"/>
  <c r="H29"/>
  <c r="I29"/>
  <c r="N19"/>
  <c r="D19"/>
  <c r="H19"/>
  <c r="C19"/>
  <c r="I19"/>
  <c r="H20"/>
  <c r="H37" l="1"/>
  <c r="C37"/>
  <c r="I37"/>
  <c r="M37"/>
  <c r="N37"/>
</calcChain>
</file>

<file path=xl/sharedStrings.xml><?xml version="1.0" encoding="utf-8"?>
<sst xmlns="http://schemas.openxmlformats.org/spreadsheetml/2006/main" count="97" uniqueCount="44">
  <si>
    <t>ед.</t>
  </si>
  <si>
    <t>№ 
пп</t>
  </si>
  <si>
    <t>кв. метров</t>
  </si>
  <si>
    <t>чел.</t>
  </si>
  <si>
    <t>Итого</t>
  </si>
  <si>
    <t>всего</t>
  </si>
  <si>
    <t>рублей</t>
  </si>
  <si>
    <t>Наименование  муниципального образования</t>
  </si>
  <si>
    <t>Количество многоквартирных домов</t>
  </si>
  <si>
    <t>Стоимость капитального ремонта общего имущества
 в многоквартирных домах</t>
  </si>
  <si>
    <t>Общая площадь многоквар-тирных 
домов</t>
  </si>
  <si>
    <t>Количество жителей, зарегистри-рованных в многоквар-тирных домах на дату утверждения краткосрочного плана</t>
  </si>
  <si>
    <t>_______________</t>
  </si>
  <si>
    <t>Мариинско-Посадский муниципальный округ</t>
  </si>
  <si>
    <t>I квартал 2024 г.</t>
  </si>
  <si>
    <t>II квартал 2024 г.</t>
  </si>
  <si>
    <t>III квартал 2024 г.</t>
  </si>
  <si>
    <t>IV квартал 2024 г.</t>
  </si>
  <si>
    <t>I квартал 
2024 г.</t>
  </si>
  <si>
    <t>II квартал                  2024 г.</t>
  </si>
  <si>
    <t>III квартал                 2024 г.</t>
  </si>
  <si>
    <t>IV квартал 
2024 г.</t>
  </si>
  <si>
    <t>2024 год</t>
  </si>
  <si>
    <t>2025 год</t>
  </si>
  <si>
    <t>I квартал 2025 г.</t>
  </si>
  <si>
    <t>II квартал 2025 г.</t>
  </si>
  <si>
    <t>III квартал 2025 г.</t>
  </si>
  <si>
    <t>IV квартал 2025 г.</t>
  </si>
  <si>
    <t>I квартал 
2025 г.</t>
  </si>
  <si>
    <t>II квартал                  2025 г.</t>
  </si>
  <si>
    <t>III квартал                 2025 г.</t>
  </si>
  <si>
    <t>IV квартал 
2025 г.</t>
  </si>
  <si>
    <t>2026 год</t>
  </si>
  <si>
    <t>I квартал 2026 г.</t>
  </si>
  <si>
    <t>II квартал 2026 г.</t>
  </si>
  <si>
    <t>III квартал 2026 г.</t>
  </si>
  <si>
    <t>IV квартал 2026 г.</t>
  </si>
  <si>
    <t>I квартал 
2026 г.</t>
  </si>
  <si>
    <t>II квартал                  2026 г.</t>
  </si>
  <si>
    <t>III квартал                 2026 г.</t>
  </si>
  <si>
    <t>IV квартал 
2026 г.</t>
  </si>
  <si>
    <r>
      <t>Всего за 2024</t>
    </r>
    <r>
      <rPr>
        <b/>
        <sz val="13"/>
        <rFont val="Arial Cyr"/>
        <charset val="204"/>
      </rPr>
      <t>–</t>
    </r>
    <r>
      <rPr>
        <b/>
        <sz val="13"/>
        <rFont val="Times New Roman"/>
        <family val="1"/>
        <charset val="204"/>
      </rPr>
      <t>2026 годы</t>
    </r>
  </si>
  <si>
    <t>ПЛАНИРУЕМЫЕ ПОКАЗАТЕЛИ
выполнения работ по капитальному ремонту общего имущества в многоквартирных домах, 
расположенных на территории Мариинско-Посадского муниципального округа Чувашской Республики, в 2024–2026 годах</t>
  </si>
  <si>
    <t xml:space="preserve"> Приложение №3
к постановлению №1426  от 09.07.2024 администраации Мариинско-Посадского муниципального округа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</si>
</sst>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sz val="7.5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  <charset val="204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Arial Cyr"/>
      <charset val="204"/>
    </font>
    <font>
      <b/>
      <sz val="13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44" fontId="1" fillId="0" borderId="0" applyFont="0" applyFill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76">
    <xf numFmtId="0" fontId="0" fillId="0" borderId="0" xfId="0"/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2" fontId="21" fillId="0" borderId="11" xfId="0" applyNumberFormat="1" applyFont="1" applyFill="1" applyBorder="1" applyAlignment="1">
      <alignment horizontal="center" vertical="top" wrapText="1"/>
    </xf>
    <xf numFmtId="4" fontId="21" fillId="0" borderId="11" xfId="0" applyNumberFormat="1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 wrapText="1"/>
    </xf>
    <xf numFmtId="4" fontId="21" fillId="0" borderId="10" xfId="0" applyNumberFormat="1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/>
    </xf>
    <xf numFmtId="4" fontId="22" fillId="0" borderId="10" xfId="0" applyNumberFormat="1" applyFont="1" applyFill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4" fontId="22" fillId="0" borderId="11" xfId="0" applyNumberFormat="1" applyFont="1" applyFill="1" applyBorder="1" applyAlignment="1">
      <alignment horizontal="center" vertical="top" wrapText="1"/>
    </xf>
    <xf numFmtId="0" fontId="24" fillId="0" borderId="0" xfId="0" quotePrefix="1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vertical="top"/>
    </xf>
    <xf numFmtId="3" fontId="21" fillId="0" borderId="10" xfId="0" applyNumberFormat="1" applyFont="1" applyFill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0" fontId="21" fillId="0" borderId="11" xfId="0" quotePrefix="1" applyFont="1" applyFill="1" applyBorder="1" applyAlignment="1">
      <alignment horizontal="center" vertical="top" wrapText="1"/>
    </xf>
    <xf numFmtId="0" fontId="19" fillId="0" borderId="0" xfId="0" applyFont="1" applyFill="1"/>
    <xf numFmtId="0" fontId="21" fillId="0" borderId="0" xfId="0" applyFont="1" applyFill="1"/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/>
    </xf>
    <xf numFmtId="0" fontId="19" fillId="0" borderId="0" xfId="0" applyFont="1" applyFill="1" applyBorder="1" applyAlignment="1">
      <alignment vertical="top"/>
    </xf>
    <xf numFmtId="1" fontId="20" fillId="0" borderId="0" xfId="0" applyNumberFormat="1" applyFont="1" applyFill="1" applyBorder="1" applyAlignment="1">
      <alignment vertical="top"/>
    </xf>
    <xf numFmtId="2" fontId="19" fillId="0" borderId="0" xfId="0" applyNumberFormat="1" applyFont="1" applyFill="1" applyBorder="1" applyAlignment="1">
      <alignment vertical="top"/>
    </xf>
    <xf numFmtId="4" fontId="19" fillId="0" borderId="0" xfId="0" applyNumberFormat="1" applyFont="1" applyAlignment="1">
      <alignment vertical="top"/>
    </xf>
    <xf numFmtId="4" fontId="27" fillId="0" borderId="0" xfId="0" applyNumberFormat="1" applyFont="1" applyFill="1" applyBorder="1" applyAlignment="1">
      <alignment horizontal="center" vertical="top" wrapText="1"/>
    </xf>
    <xf numFmtId="4" fontId="28" fillId="0" borderId="0" xfId="0" quotePrefix="1" applyNumberFormat="1" applyFont="1" applyFill="1" applyBorder="1" applyAlignment="1">
      <alignment horizontal="center" wrapText="1"/>
    </xf>
    <xf numFmtId="4" fontId="19" fillId="0" borderId="0" xfId="0" applyNumberFormat="1" applyFont="1" applyFill="1"/>
    <xf numFmtId="2" fontId="19" fillId="0" borderId="0" xfId="0" applyNumberFormat="1" applyFont="1" applyFill="1"/>
    <xf numFmtId="0" fontId="21" fillId="0" borderId="0" xfId="0" quotePrefix="1" applyFont="1" applyBorder="1" applyAlignment="1">
      <alignment horizontal="center" vertical="top" wrapText="1"/>
    </xf>
    <xf numFmtId="0" fontId="21" fillId="24" borderId="10" xfId="0" applyFont="1" applyFill="1" applyBorder="1" applyAlignment="1">
      <alignment horizontal="center" vertical="top" wrapText="1"/>
    </xf>
    <xf numFmtId="4" fontId="20" fillId="0" borderId="0" xfId="0" applyNumberFormat="1" applyFont="1" applyBorder="1" applyAlignment="1">
      <alignment vertical="top"/>
    </xf>
    <xf numFmtId="2" fontId="19" fillId="0" borderId="0" xfId="0" applyNumberFormat="1" applyFont="1" applyAlignment="1">
      <alignment vertical="top"/>
    </xf>
    <xf numFmtId="3" fontId="22" fillId="0" borderId="11" xfId="0" applyNumberFormat="1" applyFont="1" applyFill="1" applyBorder="1" applyAlignment="1">
      <alignment horizontal="center" vertical="top" wrapText="1"/>
    </xf>
    <xf numFmtId="4" fontId="19" fillId="0" borderId="0" xfId="0" applyNumberFormat="1" applyFont="1"/>
    <xf numFmtId="0" fontId="19" fillId="0" borderId="0" xfId="0" applyFont="1" applyBorder="1" applyAlignment="1">
      <alignment horizontal="center" vertical="top"/>
    </xf>
    <xf numFmtId="0" fontId="21" fillId="0" borderId="13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vertical="top" wrapText="1"/>
    </xf>
    <xf numFmtId="0" fontId="22" fillId="0" borderId="12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center" vertical="top"/>
    </xf>
    <xf numFmtId="0" fontId="22" fillId="0" borderId="12" xfId="0" quotePrefix="1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/>
    </xf>
    <xf numFmtId="0" fontId="22" fillId="0" borderId="13" xfId="0" applyFont="1" applyFill="1" applyBorder="1" applyAlignment="1">
      <alignment horizontal="center" vertical="top" wrapText="1"/>
    </xf>
    <xf numFmtId="0" fontId="21" fillId="0" borderId="14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30" fillId="0" borderId="13" xfId="0" applyFont="1" applyFill="1" applyBorder="1" applyAlignment="1">
      <alignment horizontal="center" vertical="top" wrapText="1"/>
    </xf>
    <xf numFmtId="0" fontId="21" fillId="0" borderId="19" xfId="0" quotePrefix="1" applyFont="1" applyFill="1" applyBorder="1" applyAlignment="1">
      <alignment horizontal="center" vertical="top" wrapText="1"/>
    </xf>
    <xf numFmtId="0" fontId="21" fillId="0" borderId="20" xfId="0" applyFont="1" applyFill="1" applyBorder="1" applyAlignment="1">
      <alignment horizontal="center" vertical="top" wrapText="1"/>
    </xf>
    <xf numFmtId="0" fontId="21" fillId="0" borderId="19" xfId="0" applyFont="1" applyFill="1" applyBorder="1" applyAlignment="1">
      <alignment horizontal="center" vertical="top" wrapText="1"/>
    </xf>
    <xf numFmtId="0" fontId="21" fillId="0" borderId="16" xfId="0" quotePrefix="1" applyFont="1" applyFill="1" applyBorder="1" applyAlignment="1">
      <alignment horizontal="center" vertical="top" wrapText="1"/>
    </xf>
    <xf numFmtId="0" fontId="21" fillId="0" borderId="17" xfId="0" applyFont="1" applyFill="1" applyBorder="1" applyAlignment="1">
      <alignment horizontal="center" vertical="top" wrapText="1"/>
    </xf>
    <xf numFmtId="0" fontId="21" fillId="0" borderId="18" xfId="0" applyFont="1" applyFill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/>
    </xf>
    <xf numFmtId="0" fontId="21" fillId="0" borderId="13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quotePrefix="1" applyFont="1" applyFill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1" fillId="0" borderId="16" xfId="0" quotePrefix="1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</cellXfs>
  <cellStyles count="90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Денежный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2" xfId="72"/>
    <cellStyle name="Обычный 2 2" xfId="73"/>
    <cellStyle name="Обычный 3" xfId="74"/>
    <cellStyle name="Обычный 4" xfId="75"/>
    <cellStyle name="Обычный 5" xfId="76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 2" xfId="87"/>
    <cellStyle name="Хороший" xfId="88" builtinId="26" customBuiltin="1"/>
    <cellStyle name="Хороший 2" xfId="8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88"/>
  <sheetViews>
    <sheetView tabSelected="1" view="pageBreakPreview" topLeftCell="B2" zoomScale="90" zoomScaleNormal="100" zoomScaleSheetLayoutView="90" workbookViewId="0">
      <selection activeCell="K4" sqref="K4:N9"/>
    </sheetView>
  </sheetViews>
  <sheetFormatPr defaultColWidth="8.85546875" defaultRowHeight="12.75"/>
  <cols>
    <col min="1" max="1" width="5" style="15" hidden="1" customWidth="1"/>
    <col min="2" max="2" width="21.28515625" style="16" customWidth="1"/>
    <col min="3" max="3" width="15" style="16" customWidth="1"/>
    <col min="4" max="4" width="17.28515625" style="16" customWidth="1"/>
    <col min="5" max="5" width="9" style="16" customWidth="1"/>
    <col min="6" max="6" width="10.140625" style="16" customWidth="1"/>
    <col min="7" max="7" width="9.5703125" style="16" customWidth="1"/>
    <col min="8" max="8" width="9.42578125" style="16" customWidth="1"/>
    <col min="9" max="9" width="10.42578125" style="17" customWidth="1"/>
    <col min="10" max="10" width="15" style="17" customWidth="1"/>
    <col min="11" max="11" width="14.7109375" style="17" customWidth="1"/>
    <col min="12" max="12" width="14.85546875" style="17" customWidth="1"/>
    <col min="13" max="13" width="19" style="17" customWidth="1"/>
    <col min="14" max="14" width="19.85546875" style="17" customWidth="1"/>
    <col min="15" max="23" width="8.85546875" style="1" hidden="1" customWidth="1"/>
    <col min="24" max="24" width="17.5703125" style="1" customWidth="1"/>
    <col min="25" max="25" width="16.7109375" style="1" customWidth="1"/>
    <col min="26" max="16384" width="8.85546875" style="1"/>
  </cols>
  <sheetData>
    <row r="1" spans="1:15" hidden="1"/>
    <row r="3" spans="1:15" ht="5.25" customHeight="1"/>
    <row r="4" spans="1:15" ht="12.75" customHeight="1">
      <c r="K4" s="63" t="s">
        <v>43</v>
      </c>
      <c r="L4" s="64"/>
      <c r="M4" s="64"/>
      <c r="N4" s="64"/>
      <c r="O4" s="35"/>
    </row>
    <row r="5" spans="1:15" ht="12.75" customHeight="1">
      <c r="K5" s="64"/>
      <c r="L5" s="64"/>
      <c r="M5" s="64"/>
      <c r="N5" s="64"/>
      <c r="O5" s="35"/>
    </row>
    <row r="6" spans="1:15" ht="12.75" customHeight="1">
      <c r="K6" s="64"/>
      <c r="L6" s="64"/>
      <c r="M6" s="64"/>
      <c r="N6" s="64"/>
      <c r="O6" s="35"/>
    </row>
    <row r="7" spans="1:15" ht="12.75" customHeight="1">
      <c r="K7" s="64"/>
      <c r="L7" s="64"/>
      <c r="M7" s="64"/>
      <c r="N7" s="64"/>
      <c r="O7" s="35"/>
    </row>
    <row r="8" spans="1:15" ht="12.75" customHeight="1">
      <c r="K8" s="64"/>
      <c r="L8" s="64"/>
      <c r="M8" s="64"/>
      <c r="N8" s="64"/>
      <c r="O8" s="35"/>
    </row>
    <row r="9" spans="1:15" ht="12.75" customHeight="1">
      <c r="K9" s="64"/>
      <c r="L9" s="64"/>
      <c r="M9" s="64"/>
      <c r="N9" s="64"/>
      <c r="O9" s="35"/>
    </row>
    <row r="10" spans="1:15" ht="26.25" customHeight="1">
      <c r="A10" s="18"/>
      <c r="B10" s="19"/>
      <c r="C10" s="19"/>
      <c r="D10" s="19"/>
      <c r="E10" s="19"/>
      <c r="F10" s="19"/>
      <c r="G10" s="19"/>
      <c r="H10" s="19"/>
    </row>
    <row r="11" spans="1:15" ht="51" customHeight="1">
      <c r="A11" s="67" t="s">
        <v>42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15" ht="27" customHeight="1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5" ht="15.75">
      <c r="A13" s="52" t="s">
        <v>22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15" ht="40.5" customHeight="1">
      <c r="A14" s="73" t="s">
        <v>1</v>
      </c>
      <c r="B14" s="70" t="s">
        <v>7</v>
      </c>
      <c r="C14" s="53" t="s">
        <v>10</v>
      </c>
      <c r="D14" s="68" t="s">
        <v>11</v>
      </c>
      <c r="E14" s="65" t="s">
        <v>8</v>
      </c>
      <c r="F14" s="65"/>
      <c r="G14" s="65"/>
      <c r="H14" s="65"/>
      <c r="I14" s="66"/>
      <c r="J14" s="65" t="s">
        <v>9</v>
      </c>
      <c r="K14" s="65"/>
      <c r="L14" s="65"/>
      <c r="M14" s="65"/>
      <c r="N14" s="65"/>
    </row>
    <row r="15" spans="1:15" s="23" customFormat="1" ht="126.75" customHeight="1">
      <c r="A15" s="74"/>
      <c r="B15" s="71"/>
      <c r="C15" s="54"/>
      <c r="D15" s="69"/>
      <c r="E15" s="3" t="s">
        <v>14</v>
      </c>
      <c r="F15" s="3" t="s">
        <v>15</v>
      </c>
      <c r="G15" s="3" t="s">
        <v>16</v>
      </c>
      <c r="H15" s="3" t="s">
        <v>17</v>
      </c>
      <c r="I15" s="2" t="s">
        <v>5</v>
      </c>
      <c r="J15" s="22" t="s">
        <v>18</v>
      </c>
      <c r="K15" s="3" t="s">
        <v>19</v>
      </c>
      <c r="L15" s="3" t="s">
        <v>20</v>
      </c>
      <c r="M15" s="3" t="s">
        <v>21</v>
      </c>
      <c r="N15" s="3" t="s">
        <v>5</v>
      </c>
    </row>
    <row r="16" spans="1:15" s="23" customFormat="1" ht="18.75" customHeight="1">
      <c r="A16" s="75"/>
      <c r="B16" s="72"/>
      <c r="C16" s="2" t="s">
        <v>2</v>
      </c>
      <c r="D16" s="2" t="s">
        <v>3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6</v>
      </c>
      <c r="K16" s="2" t="s">
        <v>6</v>
      </c>
      <c r="L16" s="2" t="s">
        <v>6</v>
      </c>
      <c r="M16" s="2" t="s">
        <v>6</v>
      </c>
      <c r="N16" s="3" t="s">
        <v>6</v>
      </c>
    </row>
    <row r="17" spans="1:25" s="24" customFormat="1" ht="16.5">
      <c r="A17" s="42">
        <v>1</v>
      </c>
      <c r="B17" s="6">
        <v>1</v>
      </c>
      <c r="C17" s="2">
        <v>2</v>
      </c>
      <c r="D17" s="6">
        <v>3</v>
      </c>
      <c r="E17" s="2">
        <v>4</v>
      </c>
      <c r="F17" s="6">
        <v>5</v>
      </c>
      <c r="G17" s="2">
        <v>6</v>
      </c>
      <c r="H17" s="6">
        <v>7</v>
      </c>
      <c r="I17" s="2">
        <v>8</v>
      </c>
      <c r="J17" s="6">
        <v>9</v>
      </c>
      <c r="K17" s="2">
        <v>10</v>
      </c>
      <c r="L17" s="6">
        <v>11</v>
      </c>
      <c r="M17" s="2">
        <v>12</v>
      </c>
      <c r="N17" s="3">
        <v>13</v>
      </c>
      <c r="W17" s="24">
        <v>6</v>
      </c>
    </row>
    <row r="18" spans="1:25" s="23" customFormat="1" ht="66" customHeight="1">
      <c r="A18" s="42">
        <v>10</v>
      </c>
      <c r="B18" s="43" t="s">
        <v>13</v>
      </c>
      <c r="C18" s="7">
        <v>7861.2</v>
      </c>
      <c r="D18" s="21">
        <v>175</v>
      </c>
      <c r="E18" s="9"/>
      <c r="F18" s="9"/>
      <c r="G18" s="8"/>
      <c r="H18" s="36">
        <v>4</v>
      </c>
      <c r="I18" s="36">
        <f t="shared" ref="I18" si="0">E18+F18+G18+H18</f>
        <v>4</v>
      </c>
      <c r="J18" s="4"/>
      <c r="K18" s="5"/>
      <c r="L18" s="7"/>
      <c r="M18" s="5">
        <v>20945202.399999999</v>
      </c>
      <c r="N18" s="5">
        <f t="shared" ref="N18" si="1">J18+K18+L18+M18</f>
        <v>20945202.399999999</v>
      </c>
    </row>
    <row r="19" spans="1:25" s="23" customFormat="1" ht="18" customHeight="1">
      <c r="A19" s="42"/>
      <c r="B19" s="44" t="s">
        <v>4</v>
      </c>
      <c r="C19" s="12">
        <f>SUM(C18:C18)</f>
        <v>7861.2</v>
      </c>
      <c r="D19" s="39">
        <f>SUM(D18:D18)</f>
        <v>175</v>
      </c>
      <c r="E19" s="12"/>
      <c r="F19" s="12"/>
      <c r="G19" s="12"/>
      <c r="H19" s="39">
        <f>SUM(H18:H18)</f>
        <v>4</v>
      </c>
      <c r="I19" s="39">
        <f>SUM(I18:I18)</f>
        <v>4</v>
      </c>
      <c r="J19" s="39"/>
      <c r="K19" s="39"/>
      <c r="L19" s="39"/>
      <c r="M19" s="12">
        <f>SUM(M18:M18)</f>
        <v>20945202.399999999</v>
      </c>
      <c r="N19" s="12">
        <f>SUM(N18:N18)</f>
        <v>20945202.399999999</v>
      </c>
      <c r="X19" s="34"/>
      <c r="Y19" s="34"/>
    </row>
    <row r="20" spans="1:25" s="23" customFormat="1" hidden="1">
      <c r="A20" s="25"/>
      <c r="B20" s="26"/>
      <c r="C20" s="26"/>
      <c r="D20" s="26"/>
      <c r="E20" s="26"/>
      <c r="F20" s="26"/>
      <c r="G20" s="26"/>
      <c r="H20" s="26">
        <f>SUM(H18:H18)</f>
        <v>4</v>
      </c>
      <c r="I20" s="27"/>
      <c r="J20" s="27"/>
      <c r="K20" s="27"/>
      <c r="L20" s="27"/>
      <c r="M20" s="27"/>
      <c r="N20" s="27"/>
    </row>
    <row r="21" spans="1:25" s="23" customFormat="1" hidden="1">
      <c r="A21" s="25"/>
      <c r="B21" s="26"/>
      <c r="C21" s="26"/>
      <c r="D21" s="26"/>
      <c r="E21" s="26"/>
      <c r="F21" s="26"/>
      <c r="G21" s="28"/>
      <c r="H21" s="28"/>
      <c r="I21" s="27"/>
      <c r="J21" s="29"/>
      <c r="K21" s="29"/>
      <c r="L21" s="29"/>
      <c r="M21" s="29"/>
      <c r="N21" s="27"/>
    </row>
    <row r="22" spans="1:25" s="23" customFormat="1" hidden="1">
      <c r="A22" s="25"/>
      <c r="B22" s="26"/>
      <c r="C22" s="26"/>
      <c r="D22" s="26"/>
      <c r="E22" s="26"/>
      <c r="F22" s="26"/>
      <c r="G22" s="26"/>
      <c r="H22" s="26"/>
      <c r="I22" s="27"/>
      <c r="J22" s="29"/>
      <c r="K22" s="29"/>
      <c r="L22" s="29"/>
      <c r="M22" s="29"/>
      <c r="N22" s="27"/>
    </row>
    <row r="23" spans="1:25" s="23" customFormat="1" ht="16.5" customHeight="1">
      <c r="A23" s="48" t="s">
        <v>23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25" s="23" customFormat="1" ht="16.5">
      <c r="A24" s="49" t="s">
        <v>1</v>
      </c>
      <c r="B24" s="56" t="s">
        <v>7</v>
      </c>
      <c r="C24" s="53" t="s">
        <v>10</v>
      </c>
      <c r="D24" s="55" t="s">
        <v>11</v>
      </c>
      <c r="E24" s="60" t="s">
        <v>8</v>
      </c>
      <c r="F24" s="60"/>
      <c r="G24" s="60"/>
      <c r="H24" s="60"/>
      <c r="I24" s="61"/>
      <c r="J24" s="60" t="s">
        <v>9</v>
      </c>
      <c r="K24" s="60"/>
      <c r="L24" s="60"/>
      <c r="M24" s="60"/>
      <c r="N24" s="60"/>
    </row>
    <row r="25" spans="1:25" s="23" customFormat="1" ht="152.25" customHeight="1">
      <c r="A25" s="50"/>
      <c r="B25" s="57"/>
      <c r="C25" s="54"/>
      <c r="D25" s="54"/>
      <c r="E25" s="3" t="s">
        <v>24</v>
      </c>
      <c r="F25" s="3" t="s">
        <v>25</v>
      </c>
      <c r="G25" s="3" t="s">
        <v>26</v>
      </c>
      <c r="H25" s="3" t="s">
        <v>27</v>
      </c>
      <c r="I25" s="2" t="s">
        <v>5</v>
      </c>
      <c r="J25" s="22" t="s">
        <v>28</v>
      </c>
      <c r="K25" s="3" t="s">
        <v>29</v>
      </c>
      <c r="L25" s="3" t="s">
        <v>30</v>
      </c>
      <c r="M25" s="3" t="s">
        <v>31</v>
      </c>
      <c r="N25" s="3" t="s">
        <v>5</v>
      </c>
    </row>
    <row r="26" spans="1:25" s="23" customFormat="1" ht="23.25" customHeight="1">
      <c r="A26" s="51"/>
      <c r="B26" s="58"/>
      <c r="C26" s="2" t="s">
        <v>2</v>
      </c>
      <c r="D26" s="2" t="s">
        <v>3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6</v>
      </c>
      <c r="K26" s="2" t="s">
        <v>6</v>
      </c>
      <c r="L26" s="2" t="s">
        <v>6</v>
      </c>
      <c r="M26" s="2" t="s">
        <v>6</v>
      </c>
      <c r="N26" s="3" t="s">
        <v>6</v>
      </c>
    </row>
    <row r="27" spans="1:25" s="23" customFormat="1" ht="16.5">
      <c r="A27" s="42">
        <v>1</v>
      </c>
      <c r="B27" s="6">
        <v>1</v>
      </c>
      <c r="C27" s="2">
        <v>2</v>
      </c>
      <c r="D27" s="6">
        <v>3</v>
      </c>
      <c r="E27" s="2">
        <v>4</v>
      </c>
      <c r="F27" s="6">
        <v>5</v>
      </c>
      <c r="G27" s="2">
        <v>6</v>
      </c>
      <c r="H27" s="6">
        <v>7</v>
      </c>
      <c r="I27" s="2">
        <v>8</v>
      </c>
      <c r="J27" s="6">
        <v>9</v>
      </c>
      <c r="K27" s="2">
        <v>10</v>
      </c>
      <c r="L27" s="6">
        <v>11</v>
      </c>
      <c r="M27" s="2">
        <v>12</v>
      </c>
      <c r="N27" s="3">
        <v>13</v>
      </c>
    </row>
    <row r="28" spans="1:25" s="23" customFormat="1" ht="66">
      <c r="A28" s="42">
        <v>10</v>
      </c>
      <c r="B28" s="43" t="s">
        <v>13</v>
      </c>
      <c r="C28" s="7">
        <v>12811.699999999999</v>
      </c>
      <c r="D28" s="20">
        <v>337</v>
      </c>
      <c r="E28" s="9"/>
      <c r="F28" s="9"/>
      <c r="G28" s="8"/>
      <c r="H28" s="8">
        <v>14</v>
      </c>
      <c r="I28" s="2">
        <f t="shared" ref="I28" si="2">E28+F28+G28+H28</f>
        <v>14</v>
      </c>
      <c r="J28" s="4"/>
      <c r="K28" s="5"/>
      <c r="L28" s="7"/>
      <c r="M28" s="5">
        <v>22266928.800000001</v>
      </c>
      <c r="N28" s="5">
        <f t="shared" ref="N28" si="3">J28+K28+L28+M28</f>
        <v>22266928.800000001</v>
      </c>
    </row>
    <row r="29" spans="1:25" s="23" customFormat="1" ht="16.5">
      <c r="A29" s="42"/>
      <c r="B29" s="44" t="s">
        <v>4</v>
      </c>
      <c r="C29" s="10">
        <f>SUM(C28:C28)</f>
        <v>12811.699999999999</v>
      </c>
      <c r="D29" s="11">
        <f>SUM(D28:D28)</f>
        <v>337</v>
      </c>
      <c r="E29" s="10"/>
      <c r="F29" s="10"/>
      <c r="G29" s="10"/>
      <c r="H29" s="11">
        <f>SUM(H28:H28)</f>
        <v>14</v>
      </c>
      <c r="I29" s="11">
        <f>SUM(I28:I28)</f>
        <v>14</v>
      </c>
      <c r="J29" s="10"/>
      <c r="K29" s="10"/>
      <c r="L29" s="10"/>
      <c r="M29" s="10">
        <f>SUM(M28)</f>
        <v>22266928.800000001</v>
      </c>
      <c r="N29" s="10">
        <f>SUM(N28)</f>
        <v>22266928.800000001</v>
      </c>
      <c r="X29" s="34"/>
      <c r="Y29" s="33"/>
    </row>
    <row r="30" spans="1:25" s="23" customFormat="1" ht="16.5">
      <c r="A30" s="48" t="s">
        <v>32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25" s="23" customFormat="1" ht="16.5">
      <c r="A31" s="49" t="s">
        <v>1</v>
      </c>
      <c r="B31" s="56" t="s">
        <v>7</v>
      </c>
      <c r="C31" s="53" t="s">
        <v>10</v>
      </c>
      <c r="D31" s="55" t="s">
        <v>11</v>
      </c>
      <c r="E31" s="60" t="s">
        <v>8</v>
      </c>
      <c r="F31" s="60"/>
      <c r="G31" s="60"/>
      <c r="H31" s="60"/>
      <c r="I31" s="61"/>
      <c r="J31" s="60" t="s">
        <v>9</v>
      </c>
      <c r="K31" s="60"/>
      <c r="L31" s="60"/>
      <c r="M31" s="60"/>
      <c r="N31" s="60"/>
    </row>
    <row r="32" spans="1:25" s="23" customFormat="1" ht="155.25" customHeight="1">
      <c r="A32" s="50"/>
      <c r="B32" s="57"/>
      <c r="C32" s="54"/>
      <c r="D32" s="54"/>
      <c r="E32" s="3" t="s">
        <v>33</v>
      </c>
      <c r="F32" s="3" t="s">
        <v>34</v>
      </c>
      <c r="G32" s="3" t="s">
        <v>35</v>
      </c>
      <c r="H32" s="3" t="s">
        <v>36</v>
      </c>
      <c r="I32" s="2" t="s">
        <v>5</v>
      </c>
      <c r="J32" s="22" t="s">
        <v>37</v>
      </c>
      <c r="K32" s="3" t="s">
        <v>38</v>
      </c>
      <c r="L32" s="3" t="s">
        <v>39</v>
      </c>
      <c r="M32" s="3" t="s">
        <v>40</v>
      </c>
      <c r="N32" s="3" t="s">
        <v>5</v>
      </c>
    </row>
    <row r="33" spans="1:25" s="23" customFormat="1" ht="21" customHeight="1">
      <c r="A33" s="51"/>
      <c r="B33" s="58"/>
      <c r="C33" s="2" t="s">
        <v>2</v>
      </c>
      <c r="D33" s="2" t="s">
        <v>3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6</v>
      </c>
      <c r="K33" s="2" t="s">
        <v>6</v>
      </c>
      <c r="L33" s="2" t="s">
        <v>6</v>
      </c>
      <c r="M33" s="2" t="s">
        <v>6</v>
      </c>
      <c r="N33" s="3" t="s">
        <v>6</v>
      </c>
    </row>
    <row r="34" spans="1:25" s="23" customFormat="1" ht="16.5">
      <c r="A34" s="42">
        <v>1</v>
      </c>
      <c r="B34" s="6">
        <v>1</v>
      </c>
      <c r="C34" s="2">
        <v>2</v>
      </c>
      <c r="D34" s="6">
        <v>3</v>
      </c>
      <c r="E34" s="2">
        <v>4</v>
      </c>
      <c r="F34" s="6">
        <v>5</v>
      </c>
      <c r="G34" s="2">
        <v>6</v>
      </c>
      <c r="H34" s="6">
        <v>7</v>
      </c>
      <c r="I34" s="2">
        <v>8</v>
      </c>
      <c r="J34" s="6">
        <v>9</v>
      </c>
      <c r="K34" s="2">
        <v>10</v>
      </c>
      <c r="L34" s="6">
        <v>11</v>
      </c>
      <c r="M34" s="2">
        <v>12</v>
      </c>
      <c r="N34" s="3">
        <v>13</v>
      </c>
    </row>
    <row r="35" spans="1:25" s="23" customFormat="1" ht="66">
      <c r="A35" s="42">
        <v>11</v>
      </c>
      <c r="B35" s="43" t="s">
        <v>13</v>
      </c>
      <c r="C35" s="7">
        <v>11524.97</v>
      </c>
      <c r="D35" s="21">
        <v>517</v>
      </c>
      <c r="E35" s="9"/>
      <c r="F35" s="9"/>
      <c r="G35" s="8"/>
      <c r="H35" s="8">
        <v>10</v>
      </c>
      <c r="I35" s="2">
        <f t="shared" ref="I35" si="4">E35+F35+G35+H35</f>
        <v>10</v>
      </c>
      <c r="J35" s="4"/>
      <c r="K35" s="5"/>
      <c r="L35" s="7"/>
      <c r="M35" s="5">
        <v>33333227.999999996</v>
      </c>
      <c r="N35" s="5">
        <f t="shared" ref="N35" si="5">J35+K35+L35+M35</f>
        <v>33333227.999999996</v>
      </c>
    </row>
    <row r="36" spans="1:25" s="23" customFormat="1" ht="16.5">
      <c r="A36" s="42"/>
      <c r="B36" s="44" t="s">
        <v>4</v>
      </c>
      <c r="C36" s="10">
        <f>SUM(C35)</f>
        <v>11524.97</v>
      </c>
      <c r="D36" s="11">
        <f>SUM(D35)</f>
        <v>517</v>
      </c>
      <c r="E36" s="10"/>
      <c r="F36" s="10"/>
      <c r="G36" s="10"/>
      <c r="H36" s="11">
        <f>SUM(H35)</f>
        <v>10</v>
      </c>
      <c r="I36" s="11">
        <f>SUM(I35)</f>
        <v>10</v>
      </c>
      <c r="J36" s="10"/>
      <c r="K36" s="10"/>
      <c r="L36" s="10"/>
      <c r="M36" s="10">
        <f>SUM(M35)</f>
        <v>33333227.999999996</v>
      </c>
      <c r="N36" s="12">
        <f>SUM(N35)</f>
        <v>33333227.999999996</v>
      </c>
      <c r="X36" s="34"/>
      <c r="Y36" s="33"/>
    </row>
    <row r="37" spans="1:25" s="23" customFormat="1" ht="33">
      <c r="A37" s="45"/>
      <c r="B37" s="46" t="s">
        <v>41</v>
      </c>
      <c r="C37" s="10">
        <f>C19+C29+C36</f>
        <v>32197.869999999995</v>
      </c>
      <c r="D37" s="11">
        <f>D19+D29+D36</f>
        <v>1029</v>
      </c>
      <c r="E37" s="10"/>
      <c r="F37" s="10"/>
      <c r="G37" s="10"/>
      <c r="H37" s="11">
        <f>H19+H29+H36</f>
        <v>28</v>
      </c>
      <c r="I37" s="11">
        <f>I19+I29+I36</f>
        <v>28</v>
      </c>
      <c r="J37" s="10"/>
      <c r="K37" s="10"/>
      <c r="L37" s="10"/>
      <c r="M37" s="10">
        <f>M19+M29+M36</f>
        <v>76545359.200000003</v>
      </c>
      <c r="N37" s="10">
        <f>N19+N29+N36</f>
        <v>76545359.200000003</v>
      </c>
      <c r="X37" s="34"/>
      <c r="Y37" s="33"/>
    </row>
    <row r="38" spans="1:25" ht="17.25" customHeight="1">
      <c r="A38" s="18"/>
      <c r="B38" s="19"/>
      <c r="C38" s="19"/>
      <c r="D38" s="19"/>
      <c r="K38" s="59"/>
      <c r="L38" s="59"/>
      <c r="M38" s="59"/>
    </row>
    <row r="39" spans="1:25" ht="17.25" customHeight="1">
      <c r="A39" s="18"/>
      <c r="B39" s="19"/>
      <c r="C39" s="19"/>
      <c r="D39" s="19"/>
      <c r="K39" s="41"/>
      <c r="L39" s="41"/>
      <c r="M39" s="41"/>
    </row>
    <row r="40" spans="1:25" ht="17.25" customHeight="1">
      <c r="A40" s="18"/>
      <c r="B40" s="62" t="s">
        <v>12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</row>
    <row r="41" spans="1:25" ht="17.25" customHeight="1">
      <c r="A41" s="18"/>
      <c r="B41" s="19"/>
      <c r="C41" s="19"/>
      <c r="D41" s="19"/>
      <c r="K41"/>
      <c r="L41" s="41"/>
      <c r="M41" s="41"/>
    </row>
    <row r="42" spans="1:25" ht="17.25" customHeight="1">
      <c r="A42" s="18"/>
      <c r="B42" s="19"/>
      <c r="C42" s="19"/>
      <c r="D42" s="19"/>
      <c r="K42" s="41"/>
      <c r="L42" s="41"/>
      <c r="M42" s="41"/>
    </row>
    <row r="43" spans="1:25" ht="17.25" customHeight="1">
      <c r="A43" s="18"/>
      <c r="B43" s="19"/>
      <c r="C43" s="19"/>
      <c r="D43" s="19"/>
      <c r="K43" s="41"/>
      <c r="L43" s="41"/>
      <c r="M43" s="41"/>
    </row>
    <row r="44" spans="1:25" ht="17.25" customHeight="1">
      <c r="A44" s="18"/>
      <c r="B44" s="19"/>
      <c r="C44" s="19"/>
      <c r="D44" s="19"/>
      <c r="K44" s="41"/>
      <c r="L44" s="41"/>
      <c r="M44" s="41"/>
    </row>
    <row r="45" spans="1:25" ht="17.25" customHeight="1">
      <c r="A45" s="18"/>
      <c r="B45" s="19"/>
      <c r="C45" s="19"/>
      <c r="D45" s="19"/>
      <c r="K45" s="41"/>
      <c r="L45" s="41"/>
      <c r="M45" s="41"/>
    </row>
    <row r="46" spans="1:25" ht="17.25" customHeight="1">
      <c r="A46" s="18"/>
      <c r="B46" s="19"/>
      <c r="C46" s="19"/>
      <c r="D46" s="19"/>
      <c r="K46" s="41"/>
      <c r="L46" s="41"/>
      <c r="M46" s="41"/>
    </row>
    <row r="47" spans="1:25" ht="17.25" customHeight="1">
      <c r="A47" s="18"/>
      <c r="B47" s="19"/>
      <c r="C47" s="19"/>
      <c r="D47" s="19"/>
      <c r="K47" s="41"/>
      <c r="L47" s="41"/>
      <c r="M47" s="41"/>
    </row>
    <row r="48" spans="1:25" ht="17.25" customHeight="1">
      <c r="A48" s="18"/>
      <c r="B48" s="19"/>
      <c r="C48" s="19"/>
      <c r="D48" s="19"/>
      <c r="K48" s="41"/>
      <c r="L48" s="41"/>
      <c r="M48" s="41"/>
    </row>
    <row r="49" spans="1:39" ht="17.25" customHeight="1">
      <c r="A49" s="18"/>
      <c r="B49" s="19"/>
      <c r="C49" s="19"/>
      <c r="D49" s="19"/>
      <c r="K49" s="41"/>
      <c r="L49" s="41"/>
      <c r="M49" s="41"/>
    </row>
    <row r="50" spans="1:39" ht="17.25" customHeight="1">
      <c r="A50" s="18"/>
      <c r="B50" s="19"/>
      <c r="C50" s="19"/>
      <c r="D50" s="19"/>
      <c r="K50" s="41"/>
      <c r="L50" s="41"/>
      <c r="M50" s="41"/>
    </row>
    <row r="51" spans="1:39" ht="17.25" customHeight="1">
      <c r="A51" s="18"/>
      <c r="B51" s="19"/>
      <c r="C51" s="19"/>
      <c r="D51" s="19"/>
      <c r="K51" s="41"/>
      <c r="L51" s="41"/>
      <c r="M51" s="41"/>
    </row>
    <row r="52" spans="1:39" ht="17.25" customHeight="1">
      <c r="A52" s="18"/>
      <c r="B52" s="19"/>
      <c r="C52" s="19"/>
      <c r="D52" s="19"/>
      <c r="K52" s="41"/>
      <c r="L52" s="41"/>
      <c r="M52" s="41"/>
    </row>
    <row r="53" spans="1:39" ht="17.25" customHeight="1">
      <c r="A53" s="18"/>
      <c r="B53" s="19"/>
      <c r="C53" s="19"/>
      <c r="D53" s="19"/>
      <c r="K53" s="41"/>
      <c r="L53" s="41"/>
      <c r="M53" s="41"/>
    </row>
    <row r="54" spans="1:39" ht="17.25" customHeight="1">
      <c r="A54" s="18"/>
      <c r="B54" s="19"/>
      <c r="C54" s="19"/>
      <c r="D54" s="19"/>
      <c r="K54" s="41"/>
      <c r="L54" s="41"/>
      <c r="M54" s="41"/>
    </row>
    <row r="55" spans="1:39" ht="17.25" customHeight="1">
      <c r="A55" s="18"/>
      <c r="B55" s="19"/>
      <c r="C55" s="19"/>
      <c r="D55" s="19"/>
      <c r="K55" s="41"/>
      <c r="L55" s="41"/>
      <c r="M55" s="41"/>
    </row>
    <row r="56" spans="1:39" ht="17.25" customHeight="1">
      <c r="A56" s="18"/>
      <c r="B56" s="19"/>
      <c r="C56" s="19"/>
      <c r="D56" s="19"/>
      <c r="K56" s="41"/>
      <c r="L56" s="41"/>
      <c r="M56" s="41"/>
    </row>
    <row r="57" spans="1:39" ht="17.25" customHeight="1">
      <c r="A57" s="18"/>
      <c r="B57" s="19"/>
      <c r="C57" s="19"/>
      <c r="D57" s="19"/>
      <c r="K57" s="41"/>
      <c r="L57" s="41"/>
      <c r="M57" s="41"/>
    </row>
    <row r="58" spans="1:39" ht="17.25" customHeight="1">
      <c r="A58" s="18"/>
      <c r="B58" s="19"/>
      <c r="C58" s="19"/>
      <c r="D58" s="19"/>
      <c r="K58" s="41"/>
      <c r="L58" s="41"/>
      <c r="M58" s="41"/>
    </row>
    <row r="59" spans="1:39" ht="17.25" customHeight="1">
      <c r="A59" s="18"/>
      <c r="B59" s="19"/>
      <c r="C59" s="19"/>
      <c r="D59" s="19"/>
      <c r="K59" s="41"/>
      <c r="L59" s="41"/>
      <c r="M59" s="41"/>
    </row>
    <row r="60" spans="1:39" ht="17.25" customHeight="1">
      <c r="A60" s="18"/>
      <c r="B60" s="19"/>
      <c r="C60" s="19"/>
      <c r="D60" s="19"/>
      <c r="K60" s="41"/>
      <c r="L60" s="41"/>
      <c r="M60" s="41"/>
    </row>
    <row r="61" spans="1:39" ht="19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M61" s="40"/>
    </row>
    <row r="62" spans="1:3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8"/>
      <c r="P62" s="19"/>
      <c r="Q62" s="19"/>
      <c r="R62" s="19"/>
      <c r="S62" s="16"/>
      <c r="T62" s="16"/>
      <c r="U62" s="16"/>
      <c r="V62" s="16"/>
      <c r="W62" s="17"/>
      <c r="X62" s="17"/>
      <c r="Y62" s="17"/>
      <c r="Z62" s="17"/>
      <c r="AA62" s="17"/>
      <c r="AB62" s="17"/>
    </row>
    <row r="63" spans="1:3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8"/>
      <c r="P63" s="19"/>
      <c r="Q63" s="19"/>
      <c r="R63" s="19"/>
      <c r="S63" s="16"/>
      <c r="T63" s="16"/>
      <c r="U63" s="16"/>
      <c r="V63" s="16"/>
      <c r="W63" s="17"/>
      <c r="X63" s="17"/>
      <c r="Y63" s="17"/>
      <c r="Z63" s="17"/>
      <c r="AA63" s="30"/>
      <c r="AB63" s="32"/>
    </row>
    <row r="64" spans="1:3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8"/>
      <c r="P64" s="19"/>
      <c r="Q64" s="19"/>
      <c r="R64" s="19"/>
      <c r="S64" s="16"/>
      <c r="T64" s="16"/>
      <c r="U64" s="16"/>
      <c r="V64" s="16"/>
      <c r="W64" s="17"/>
      <c r="X64" s="17"/>
      <c r="Y64" s="17"/>
      <c r="Z64" s="17"/>
      <c r="AA64" s="17"/>
      <c r="AB64" s="17"/>
    </row>
    <row r="65" spans="1:38" ht="14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8"/>
      <c r="P65" s="19"/>
      <c r="Q65" s="19"/>
      <c r="R65" s="19"/>
      <c r="S65" s="16"/>
      <c r="T65" s="16"/>
      <c r="U65" s="16"/>
      <c r="V65" s="16"/>
      <c r="W65" s="17"/>
      <c r="X65" s="17"/>
      <c r="Y65" s="17"/>
      <c r="Z65" s="31"/>
      <c r="AA65" s="30"/>
      <c r="AB65" s="30"/>
    </row>
    <row r="66" spans="1:3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8"/>
      <c r="P66" s="19"/>
      <c r="Q66" s="19"/>
      <c r="R66" s="19"/>
      <c r="S66" s="16"/>
      <c r="T66" s="16"/>
      <c r="U66" s="16"/>
      <c r="V66" s="16"/>
      <c r="W66" s="17"/>
      <c r="X66" s="17"/>
      <c r="Y66" s="38"/>
      <c r="Z66" s="17"/>
      <c r="AA66" s="17"/>
      <c r="AB66" s="17"/>
    </row>
    <row r="67" spans="1:3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8"/>
      <c r="P67" s="19"/>
      <c r="Q67" s="19"/>
      <c r="R67" s="19"/>
      <c r="S67" s="16"/>
      <c r="T67" s="16"/>
      <c r="U67" s="16"/>
      <c r="V67" s="16"/>
      <c r="W67" s="17"/>
      <c r="X67" s="17"/>
      <c r="Y67" s="17"/>
      <c r="Z67" s="17"/>
      <c r="AA67" s="17"/>
      <c r="AB67" s="17"/>
    </row>
    <row r="68" spans="1:3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8"/>
      <c r="P68" s="19"/>
      <c r="Q68" s="19"/>
      <c r="R68" s="19"/>
      <c r="S68" s="16"/>
      <c r="T68" s="16"/>
      <c r="U68" s="16"/>
      <c r="V68" s="16"/>
      <c r="W68" s="17"/>
      <c r="X68" s="17"/>
      <c r="Y68" s="17"/>
      <c r="Z68" s="17"/>
      <c r="AA68" s="17"/>
      <c r="AB68" s="17"/>
    </row>
    <row r="69" spans="1:3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8"/>
      <c r="P69" s="19"/>
      <c r="Q69" s="37"/>
      <c r="R69" s="37"/>
      <c r="S69" s="37"/>
      <c r="T69" s="37"/>
      <c r="U69" s="37"/>
      <c r="V69" s="16"/>
      <c r="W69" s="17"/>
      <c r="X69" s="17"/>
      <c r="Y69" s="17"/>
      <c r="Z69" s="17"/>
      <c r="AA69" s="30"/>
      <c r="AB69" s="17"/>
    </row>
    <row r="70" spans="1:3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8"/>
      <c r="P70" s="19"/>
      <c r="Q70" s="19"/>
      <c r="R70" s="19"/>
      <c r="S70" s="16"/>
      <c r="T70" s="16"/>
      <c r="U70" s="16"/>
      <c r="V70" s="16"/>
      <c r="W70" s="17"/>
      <c r="X70" s="17"/>
      <c r="Y70" s="30"/>
      <c r="Z70" s="17"/>
      <c r="AA70" s="17"/>
      <c r="AB70" s="17"/>
      <c r="AL70" s="40"/>
    </row>
    <row r="71" spans="1:3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8"/>
      <c r="P71" s="19"/>
      <c r="Q71" s="19"/>
      <c r="R71" s="19"/>
      <c r="S71" s="16"/>
      <c r="T71" s="16"/>
      <c r="U71" s="16"/>
      <c r="V71" s="16"/>
      <c r="W71" s="17"/>
      <c r="X71" s="17"/>
      <c r="Y71" s="17"/>
      <c r="Z71" s="17"/>
      <c r="AA71" s="38"/>
      <c r="AB71" s="17"/>
    </row>
    <row r="72" spans="1:3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8"/>
      <c r="P72" s="19"/>
      <c r="Q72" s="19"/>
      <c r="R72" s="19"/>
      <c r="S72" s="16"/>
      <c r="T72" s="16"/>
      <c r="U72" s="16"/>
      <c r="V72" s="16"/>
      <c r="W72" s="17"/>
      <c r="X72" s="17"/>
      <c r="Y72" s="17"/>
      <c r="Z72" s="17"/>
      <c r="AA72" s="17"/>
      <c r="AB72" s="17"/>
    </row>
    <row r="73" spans="1:3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8"/>
      <c r="P73" s="19"/>
      <c r="Q73" s="19"/>
      <c r="R73" s="19"/>
      <c r="S73" s="16"/>
      <c r="T73" s="16"/>
      <c r="U73" s="16"/>
      <c r="V73" s="16"/>
      <c r="W73" s="17"/>
      <c r="X73" s="17"/>
      <c r="Y73" s="17"/>
      <c r="Z73" s="17"/>
      <c r="AA73" s="17"/>
      <c r="AB73" s="17"/>
    </row>
    <row r="74" spans="1:3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8"/>
      <c r="P74" s="19"/>
      <c r="Q74" s="19"/>
      <c r="R74" s="19"/>
      <c r="S74" s="16"/>
      <c r="T74" s="16"/>
      <c r="U74" s="16"/>
      <c r="V74" s="16"/>
      <c r="W74" s="17"/>
      <c r="X74" s="17"/>
      <c r="Y74" s="17"/>
      <c r="Z74" s="17"/>
      <c r="AA74" s="17"/>
      <c r="AB74" s="17"/>
    </row>
    <row r="75" spans="1:3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8"/>
      <c r="P75" s="19"/>
      <c r="Q75" s="19"/>
      <c r="R75" s="19"/>
      <c r="S75" s="16"/>
      <c r="T75" s="16"/>
      <c r="U75" s="16"/>
      <c r="V75" s="16"/>
      <c r="W75" s="17"/>
      <c r="X75" s="17"/>
      <c r="Y75" s="17"/>
      <c r="Z75" s="17"/>
      <c r="AA75" s="17"/>
      <c r="AB75" s="17"/>
    </row>
    <row r="76" spans="1:3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8"/>
      <c r="P76" s="19"/>
      <c r="Q76" s="19"/>
      <c r="R76" s="19"/>
      <c r="S76" s="16"/>
      <c r="T76" s="16"/>
      <c r="U76" s="16"/>
      <c r="V76" s="16"/>
      <c r="W76" s="17"/>
      <c r="X76" s="17"/>
      <c r="Y76" s="17"/>
      <c r="Z76" s="17"/>
      <c r="AA76" s="17"/>
      <c r="AB76" s="17"/>
    </row>
    <row r="77" spans="1:3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8"/>
      <c r="P77" s="19"/>
      <c r="Q77" s="19"/>
      <c r="R77" s="19"/>
      <c r="S77" s="16"/>
      <c r="T77" s="16"/>
      <c r="U77" s="16"/>
      <c r="V77" s="16"/>
      <c r="W77" s="17"/>
      <c r="X77" s="17"/>
      <c r="Y77" s="17"/>
      <c r="Z77" s="17"/>
      <c r="AA77" s="17"/>
      <c r="AB77" s="17"/>
    </row>
    <row r="78" spans="1:3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8"/>
      <c r="P78" s="19"/>
      <c r="Q78" s="19"/>
      <c r="R78" s="19"/>
      <c r="S78" s="16"/>
      <c r="T78" s="16"/>
      <c r="U78" s="16"/>
      <c r="V78" s="16"/>
      <c r="W78" s="17"/>
      <c r="X78" s="17"/>
      <c r="Y78" s="17"/>
      <c r="Z78" s="17"/>
      <c r="AA78" s="17"/>
      <c r="AB78" s="17"/>
    </row>
    <row r="79" spans="1:3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8"/>
      <c r="P79" s="19"/>
      <c r="Q79" s="19"/>
      <c r="R79" s="19"/>
      <c r="S79" s="16"/>
      <c r="T79" s="16"/>
      <c r="U79" s="16"/>
      <c r="V79" s="16"/>
      <c r="W79" s="17"/>
      <c r="X79" s="17"/>
      <c r="Y79" s="17"/>
      <c r="Z79" s="17"/>
      <c r="AA79" s="17"/>
      <c r="AB79" s="17"/>
    </row>
    <row r="80" spans="1:38">
      <c r="A80" s="18"/>
      <c r="B80" s="19"/>
      <c r="C80" s="19"/>
      <c r="D80" s="19"/>
    </row>
    <row r="81" spans="1:4">
      <c r="A81" s="18"/>
      <c r="B81" s="19"/>
      <c r="C81" s="19"/>
      <c r="D81" s="19"/>
    </row>
    <row r="82" spans="1:4">
      <c r="A82" s="18"/>
      <c r="B82" s="19"/>
      <c r="C82" s="19"/>
      <c r="D82" s="19"/>
    </row>
    <row r="83" spans="1:4">
      <c r="A83" s="18"/>
      <c r="B83" s="19"/>
      <c r="C83" s="19"/>
      <c r="D83" s="19"/>
    </row>
    <row r="84" spans="1:4">
      <c r="A84" s="18"/>
      <c r="B84" s="19"/>
      <c r="C84" s="19"/>
      <c r="D84" s="19"/>
    </row>
    <row r="85" spans="1:4">
      <c r="A85" s="18"/>
      <c r="B85" s="19"/>
      <c r="C85" s="19"/>
      <c r="D85" s="19"/>
    </row>
    <row r="86" spans="1:4">
      <c r="A86" s="18"/>
      <c r="B86" s="19"/>
      <c r="C86" s="19"/>
      <c r="D86" s="19"/>
    </row>
    <row r="87" spans="1:4">
      <c r="A87" s="18"/>
      <c r="B87" s="19"/>
      <c r="C87" s="19"/>
      <c r="D87" s="19"/>
    </row>
    <row r="88" spans="1:4">
      <c r="A88" s="18"/>
      <c r="B88" s="19"/>
      <c r="C88" s="19"/>
      <c r="D88" s="19"/>
    </row>
    <row r="89" spans="1:4">
      <c r="A89" s="18"/>
      <c r="B89" s="19"/>
      <c r="C89" s="19"/>
      <c r="D89" s="19"/>
    </row>
    <row r="90" spans="1:4">
      <c r="A90" s="18"/>
      <c r="B90" s="19"/>
      <c r="C90" s="19"/>
      <c r="D90" s="19"/>
    </row>
    <row r="91" spans="1:4">
      <c r="A91" s="18"/>
      <c r="B91" s="19"/>
      <c r="C91" s="19"/>
      <c r="D91" s="19"/>
    </row>
    <row r="92" spans="1:4">
      <c r="A92" s="18"/>
      <c r="B92" s="19"/>
      <c r="C92" s="19"/>
      <c r="D92" s="19"/>
    </row>
    <row r="93" spans="1:4">
      <c r="A93" s="18"/>
      <c r="B93" s="19"/>
      <c r="C93" s="19"/>
      <c r="D93" s="19"/>
    </row>
    <row r="94" spans="1:4">
      <c r="A94" s="18"/>
      <c r="B94" s="19"/>
      <c r="C94" s="19"/>
      <c r="D94" s="19"/>
    </row>
    <row r="95" spans="1:4">
      <c r="A95" s="18"/>
      <c r="B95" s="19"/>
      <c r="C95" s="19"/>
      <c r="D95" s="19"/>
    </row>
    <row r="96" spans="1:4">
      <c r="A96" s="18"/>
      <c r="B96" s="19"/>
      <c r="C96" s="19"/>
      <c r="D96" s="19"/>
    </row>
    <row r="97" spans="1:4">
      <c r="A97" s="18"/>
      <c r="B97" s="19"/>
      <c r="C97" s="19"/>
      <c r="D97" s="19"/>
    </row>
    <row r="98" spans="1:4">
      <c r="A98" s="18"/>
      <c r="B98" s="19"/>
      <c r="C98" s="19"/>
      <c r="D98" s="19"/>
    </row>
    <row r="99" spans="1:4">
      <c r="A99" s="18"/>
      <c r="B99" s="19"/>
      <c r="C99" s="19"/>
      <c r="D99" s="19"/>
    </row>
    <row r="100" spans="1:4">
      <c r="A100" s="18"/>
      <c r="B100" s="19"/>
      <c r="C100" s="19"/>
      <c r="D100" s="19"/>
    </row>
    <row r="101" spans="1:4">
      <c r="A101" s="18"/>
      <c r="B101" s="19"/>
      <c r="C101" s="19"/>
      <c r="D101" s="19"/>
    </row>
    <row r="102" spans="1:4">
      <c r="A102" s="18"/>
      <c r="B102" s="19"/>
      <c r="C102" s="19"/>
      <c r="D102" s="19"/>
    </row>
    <row r="103" spans="1:4">
      <c r="A103" s="18"/>
      <c r="B103" s="19"/>
      <c r="C103" s="19"/>
      <c r="D103" s="19"/>
    </row>
    <row r="104" spans="1:4">
      <c r="A104" s="18"/>
      <c r="B104" s="19"/>
      <c r="C104" s="19"/>
      <c r="D104" s="19"/>
    </row>
    <row r="105" spans="1:4">
      <c r="A105" s="18"/>
      <c r="B105" s="19"/>
      <c r="C105" s="19"/>
      <c r="D105" s="19"/>
    </row>
    <row r="106" spans="1:4">
      <c r="A106" s="18"/>
      <c r="B106" s="19"/>
      <c r="C106" s="19"/>
      <c r="D106" s="19"/>
    </row>
    <row r="107" spans="1:4">
      <c r="A107" s="18"/>
      <c r="B107" s="19"/>
      <c r="C107" s="19"/>
      <c r="D107" s="19"/>
    </row>
    <row r="108" spans="1:4">
      <c r="A108" s="18"/>
      <c r="B108" s="19"/>
      <c r="C108" s="19"/>
      <c r="D108" s="19"/>
    </row>
    <row r="109" spans="1:4">
      <c r="A109" s="18"/>
      <c r="B109" s="19"/>
      <c r="C109" s="19"/>
      <c r="D109" s="19"/>
    </row>
    <row r="110" spans="1:4">
      <c r="A110" s="18"/>
      <c r="B110" s="19"/>
      <c r="C110" s="19"/>
      <c r="D110" s="19"/>
    </row>
    <row r="111" spans="1:4">
      <c r="A111" s="18"/>
      <c r="B111" s="19"/>
      <c r="C111" s="19"/>
      <c r="D111" s="19"/>
    </row>
    <row r="112" spans="1:4">
      <c r="A112" s="18"/>
      <c r="B112" s="19"/>
      <c r="C112" s="19"/>
      <c r="D112" s="19"/>
    </row>
    <row r="113" spans="1:4">
      <c r="A113" s="18"/>
      <c r="B113" s="19"/>
      <c r="C113" s="19"/>
      <c r="D113" s="19"/>
    </row>
    <row r="114" spans="1:4">
      <c r="A114" s="18"/>
      <c r="B114" s="19"/>
      <c r="C114" s="19"/>
      <c r="D114" s="19"/>
    </row>
    <row r="115" spans="1:4">
      <c r="A115" s="18"/>
      <c r="B115" s="19"/>
      <c r="C115" s="19"/>
      <c r="D115" s="19"/>
    </row>
    <row r="116" spans="1:4">
      <c r="A116" s="18"/>
      <c r="B116" s="19"/>
      <c r="C116" s="19"/>
      <c r="D116" s="19"/>
    </row>
    <row r="117" spans="1:4">
      <c r="A117" s="18"/>
      <c r="B117" s="19"/>
      <c r="C117" s="19"/>
      <c r="D117" s="19"/>
    </row>
    <row r="118" spans="1:4">
      <c r="A118" s="18"/>
      <c r="B118" s="19"/>
      <c r="C118" s="19"/>
      <c r="D118" s="19"/>
    </row>
    <row r="119" spans="1:4">
      <c r="A119" s="18"/>
      <c r="B119" s="19"/>
      <c r="C119" s="19"/>
      <c r="D119" s="19"/>
    </row>
    <row r="120" spans="1:4">
      <c r="A120" s="18"/>
      <c r="B120" s="19"/>
      <c r="C120" s="19"/>
      <c r="D120" s="19"/>
    </row>
    <row r="121" spans="1:4">
      <c r="A121" s="18"/>
      <c r="B121" s="19"/>
      <c r="C121" s="19"/>
      <c r="D121" s="19"/>
    </row>
    <row r="122" spans="1:4">
      <c r="A122" s="18"/>
      <c r="B122" s="19"/>
      <c r="C122" s="19"/>
      <c r="D122" s="19"/>
    </row>
    <row r="123" spans="1:4">
      <c r="A123" s="18"/>
      <c r="B123" s="19"/>
      <c r="C123" s="19"/>
      <c r="D123" s="19"/>
    </row>
    <row r="124" spans="1:4">
      <c r="A124" s="18"/>
      <c r="B124" s="19"/>
      <c r="C124" s="19"/>
      <c r="D124" s="19"/>
    </row>
    <row r="125" spans="1:4">
      <c r="A125" s="18"/>
      <c r="B125" s="19"/>
      <c r="C125" s="19"/>
      <c r="D125" s="19"/>
    </row>
    <row r="126" spans="1:4">
      <c r="A126" s="18"/>
      <c r="B126" s="19"/>
      <c r="C126" s="19"/>
      <c r="D126" s="19"/>
    </row>
    <row r="127" spans="1:4">
      <c r="A127" s="18"/>
      <c r="B127" s="19"/>
      <c r="C127" s="19"/>
      <c r="D127" s="19"/>
    </row>
    <row r="128" spans="1:4">
      <c r="A128" s="18"/>
      <c r="B128" s="19"/>
      <c r="C128" s="19"/>
      <c r="D128" s="19"/>
    </row>
    <row r="129" spans="1:4">
      <c r="A129" s="18"/>
      <c r="B129" s="19"/>
      <c r="C129" s="19"/>
      <c r="D129" s="19"/>
    </row>
    <row r="130" spans="1:4">
      <c r="A130" s="18"/>
      <c r="B130" s="19"/>
      <c r="C130" s="19"/>
      <c r="D130" s="19"/>
    </row>
    <row r="131" spans="1:4">
      <c r="A131" s="18"/>
      <c r="B131" s="19"/>
      <c r="C131" s="19"/>
      <c r="D131" s="19"/>
    </row>
    <row r="132" spans="1:4">
      <c r="A132" s="18"/>
      <c r="B132" s="19"/>
      <c r="C132" s="19"/>
      <c r="D132" s="19"/>
    </row>
    <row r="133" spans="1:4">
      <c r="A133" s="18"/>
      <c r="B133" s="19"/>
      <c r="C133" s="19"/>
      <c r="D133" s="19"/>
    </row>
    <row r="134" spans="1:4">
      <c r="A134" s="18"/>
      <c r="B134" s="19"/>
      <c r="C134" s="19"/>
      <c r="D134" s="19"/>
    </row>
    <row r="135" spans="1:4">
      <c r="A135" s="18"/>
      <c r="B135" s="19"/>
      <c r="C135" s="19"/>
      <c r="D135" s="19"/>
    </row>
    <row r="136" spans="1:4">
      <c r="A136" s="18"/>
      <c r="B136" s="19"/>
      <c r="C136" s="19"/>
      <c r="D136" s="19"/>
    </row>
    <row r="137" spans="1:4">
      <c r="A137" s="18"/>
      <c r="B137" s="19"/>
      <c r="C137" s="19"/>
      <c r="D137" s="19"/>
    </row>
    <row r="138" spans="1:4">
      <c r="A138" s="18"/>
      <c r="B138" s="19"/>
      <c r="C138" s="19"/>
      <c r="D138" s="19"/>
    </row>
    <row r="139" spans="1:4">
      <c r="A139" s="18"/>
      <c r="B139" s="19"/>
      <c r="C139" s="19"/>
      <c r="D139" s="19"/>
    </row>
    <row r="140" spans="1:4">
      <c r="A140" s="18"/>
      <c r="B140" s="19"/>
      <c r="C140" s="19"/>
      <c r="D140" s="19"/>
    </row>
    <row r="141" spans="1:4">
      <c r="A141" s="18"/>
      <c r="B141" s="19"/>
      <c r="C141" s="19"/>
      <c r="D141" s="19"/>
    </row>
    <row r="142" spans="1:4">
      <c r="A142" s="18"/>
      <c r="B142" s="19"/>
      <c r="C142" s="19"/>
      <c r="D142" s="19"/>
    </row>
    <row r="143" spans="1:4">
      <c r="A143" s="18"/>
      <c r="B143" s="19"/>
      <c r="C143" s="19"/>
      <c r="D143" s="19"/>
    </row>
    <row r="144" spans="1:4">
      <c r="A144" s="18"/>
      <c r="B144" s="19"/>
      <c r="C144" s="19"/>
      <c r="D144" s="19"/>
    </row>
    <row r="145" spans="1:4">
      <c r="A145" s="18"/>
      <c r="B145" s="19"/>
      <c r="C145" s="19"/>
      <c r="D145" s="19"/>
    </row>
    <row r="146" spans="1:4">
      <c r="A146" s="18"/>
      <c r="B146" s="19"/>
      <c r="C146" s="19"/>
      <c r="D146" s="19"/>
    </row>
    <row r="147" spans="1:4">
      <c r="A147" s="18"/>
      <c r="B147" s="19"/>
      <c r="C147" s="19"/>
      <c r="D147" s="19"/>
    </row>
    <row r="148" spans="1:4">
      <c r="A148" s="18"/>
      <c r="B148" s="19"/>
      <c r="C148" s="19"/>
      <c r="D148" s="19"/>
    </row>
    <row r="149" spans="1:4">
      <c r="A149" s="18"/>
      <c r="B149" s="19"/>
      <c r="C149" s="19"/>
      <c r="D149" s="19"/>
    </row>
    <row r="150" spans="1:4">
      <c r="A150" s="18"/>
      <c r="B150" s="19"/>
      <c r="C150" s="19"/>
      <c r="D150" s="19"/>
    </row>
    <row r="151" spans="1:4">
      <c r="A151" s="18"/>
      <c r="B151" s="19"/>
      <c r="C151" s="19"/>
      <c r="D151" s="19"/>
    </row>
    <row r="152" spans="1:4">
      <c r="A152" s="18"/>
      <c r="B152" s="19"/>
      <c r="C152" s="19"/>
      <c r="D152" s="19"/>
    </row>
    <row r="153" spans="1:4">
      <c r="A153" s="18"/>
      <c r="B153" s="19"/>
      <c r="C153" s="19"/>
      <c r="D153" s="19"/>
    </row>
    <row r="154" spans="1:4">
      <c r="A154" s="18"/>
      <c r="B154" s="19"/>
      <c r="C154" s="19"/>
      <c r="D154" s="19"/>
    </row>
    <row r="155" spans="1:4">
      <c r="A155" s="18"/>
      <c r="B155" s="19"/>
      <c r="C155" s="19"/>
      <c r="D155" s="19"/>
    </row>
    <row r="156" spans="1:4">
      <c r="A156" s="18"/>
      <c r="B156" s="19"/>
      <c r="C156" s="19"/>
      <c r="D156" s="19"/>
    </row>
    <row r="157" spans="1:4">
      <c r="A157" s="18"/>
      <c r="B157" s="19"/>
      <c r="C157" s="19"/>
      <c r="D157" s="19"/>
    </row>
    <row r="158" spans="1:4">
      <c r="A158" s="18"/>
      <c r="B158" s="19"/>
      <c r="C158" s="19"/>
      <c r="D158" s="19"/>
    </row>
    <row r="159" spans="1:4">
      <c r="A159" s="18"/>
      <c r="B159" s="19"/>
      <c r="C159" s="19"/>
      <c r="D159" s="19"/>
    </row>
    <row r="160" spans="1:4">
      <c r="A160" s="18"/>
      <c r="B160" s="19"/>
      <c r="C160" s="19"/>
      <c r="D160" s="19"/>
    </row>
    <row r="161" spans="1:4">
      <c r="A161" s="18"/>
      <c r="B161" s="19"/>
      <c r="C161" s="19"/>
      <c r="D161" s="19"/>
    </row>
    <row r="162" spans="1:4">
      <c r="A162" s="18"/>
      <c r="B162" s="19"/>
      <c r="C162" s="19"/>
      <c r="D162" s="19"/>
    </row>
    <row r="163" spans="1:4">
      <c r="A163" s="18"/>
      <c r="B163" s="19"/>
      <c r="C163" s="19"/>
      <c r="D163" s="19"/>
    </row>
    <row r="164" spans="1:4">
      <c r="A164" s="18"/>
      <c r="B164" s="19"/>
      <c r="C164" s="19"/>
      <c r="D164" s="19"/>
    </row>
    <row r="165" spans="1:4">
      <c r="A165" s="18"/>
      <c r="B165" s="19"/>
      <c r="C165" s="19"/>
      <c r="D165" s="19"/>
    </row>
    <row r="166" spans="1:4">
      <c r="A166" s="18"/>
      <c r="B166" s="19"/>
      <c r="C166" s="19"/>
      <c r="D166" s="19"/>
    </row>
    <row r="167" spans="1:4">
      <c r="A167" s="18"/>
      <c r="B167" s="19"/>
      <c r="C167" s="19"/>
      <c r="D167" s="19"/>
    </row>
    <row r="168" spans="1:4">
      <c r="A168" s="18"/>
      <c r="B168" s="19"/>
      <c r="C168" s="19"/>
      <c r="D168" s="19"/>
    </row>
    <row r="169" spans="1:4">
      <c r="A169" s="18"/>
      <c r="B169" s="19"/>
      <c r="C169" s="19"/>
      <c r="D169" s="19"/>
    </row>
    <row r="170" spans="1:4">
      <c r="A170" s="18"/>
      <c r="B170" s="19"/>
      <c r="C170" s="19"/>
      <c r="D170" s="19"/>
    </row>
    <row r="171" spans="1:4">
      <c r="A171" s="18"/>
      <c r="B171" s="19"/>
      <c r="C171" s="19"/>
      <c r="D171" s="19"/>
    </row>
    <row r="172" spans="1:4">
      <c r="A172" s="18"/>
      <c r="B172" s="19"/>
      <c r="C172" s="19"/>
      <c r="D172" s="19"/>
    </row>
    <row r="173" spans="1:4">
      <c r="A173" s="18"/>
      <c r="B173" s="19"/>
      <c r="C173" s="19"/>
      <c r="D173" s="19"/>
    </row>
    <row r="174" spans="1:4">
      <c r="A174" s="18"/>
      <c r="B174" s="19"/>
      <c r="C174" s="19"/>
      <c r="D174" s="19"/>
    </row>
    <row r="175" spans="1:4">
      <c r="A175" s="18"/>
      <c r="B175" s="19"/>
      <c r="C175" s="19"/>
      <c r="D175" s="19"/>
    </row>
    <row r="176" spans="1:4">
      <c r="A176" s="18"/>
      <c r="B176" s="19"/>
      <c r="C176" s="19"/>
      <c r="D176" s="19"/>
    </row>
    <row r="177" spans="1:4">
      <c r="A177" s="18"/>
      <c r="B177" s="19"/>
      <c r="C177" s="19"/>
      <c r="D177" s="19"/>
    </row>
    <row r="178" spans="1:4">
      <c r="A178" s="18"/>
      <c r="B178" s="19"/>
      <c r="C178" s="19"/>
      <c r="D178" s="19"/>
    </row>
    <row r="179" spans="1:4">
      <c r="A179" s="18"/>
      <c r="B179" s="19"/>
      <c r="C179" s="19"/>
      <c r="D179" s="19"/>
    </row>
    <row r="180" spans="1:4">
      <c r="A180" s="18"/>
      <c r="B180" s="19"/>
      <c r="C180" s="19"/>
      <c r="D180" s="19"/>
    </row>
    <row r="181" spans="1:4">
      <c r="A181" s="18"/>
      <c r="B181" s="19"/>
      <c r="C181" s="19"/>
      <c r="D181" s="19"/>
    </row>
    <row r="182" spans="1:4">
      <c r="A182" s="18"/>
      <c r="B182" s="19"/>
      <c r="C182" s="19"/>
      <c r="D182" s="19"/>
    </row>
    <row r="183" spans="1:4">
      <c r="A183" s="18"/>
      <c r="B183" s="19"/>
      <c r="C183" s="19"/>
      <c r="D183" s="19"/>
    </row>
    <row r="184" spans="1:4">
      <c r="A184" s="18"/>
      <c r="B184" s="19"/>
      <c r="C184" s="19"/>
      <c r="D184" s="19"/>
    </row>
    <row r="185" spans="1:4">
      <c r="A185" s="18"/>
      <c r="B185" s="19"/>
      <c r="C185" s="19"/>
      <c r="D185" s="19"/>
    </row>
    <row r="186" spans="1:4">
      <c r="A186" s="18"/>
      <c r="B186" s="19"/>
      <c r="C186" s="19"/>
      <c r="D186" s="19"/>
    </row>
    <row r="187" spans="1:4">
      <c r="A187" s="18"/>
      <c r="B187" s="19"/>
      <c r="C187" s="19"/>
      <c r="D187" s="19"/>
    </row>
    <row r="188" spans="1:4">
      <c r="A188" s="18"/>
      <c r="B188" s="19"/>
      <c r="C188" s="19"/>
      <c r="D188" s="19"/>
    </row>
    <row r="189" spans="1:4">
      <c r="A189" s="18"/>
      <c r="B189" s="19"/>
      <c r="C189" s="19"/>
      <c r="D189" s="19"/>
    </row>
    <row r="190" spans="1:4">
      <c r="A190" s="18"/>
      <c r="B190" s="19"/>
      <c r="C190" s="19"/>
      <c r="D190" s="19"/>
    </row>
    <row r="191" spans="1:4">
      <c r="A191" s="18"/>
      <c r="B191" s="19"/>
      <c r="C191" s="19"/>
      <c r="D191" s="19"/>
    </row>
    <row r="192" spans="1:4">
      <c r="A192" s="18"/>
      <c r="B192" s="19"/>
      <c r="C192" s="19"/>
      <c r="D192" s="19"/>
    </row>
    <row r="193" spans="1:4">
      <c r="A193" s="18"/>
      <c r="B193" s="19"/>
      <c r="C193" s="19"/>
      <c r="D193" s="19"/>
    </row>
    <row r="194" spans="1:4">
      <c r="A194" s="18"/>
      <c r="B194" s="19"/>
      <c r="C194" s="19"/>
      <c r="D194" s="19"/>
    </row>
    <row r="195" spans="1:4">
      <c r="A195" s="18"/>
      <c r="B195" s="19"/>
      <c r="C195" s="19"/>
      <c r="D195" s="19"/>
    </row>
    <row r="196" spans="1:4">
      <c r="A196" s="18"/>
      <c r="B196" s="19"/>
      <c r="C196" s="19"/>
      <c r="D196" s="19"/>
    </row>
    <row r="197" spans="1:4">
      <c r="A197" s="18"/>
      <c r="B197" s="19"/>
      <c r="C197" s="19"/>
      <c r="D197" s="19"/>
    </row>
    <row r="198" spans="1:4">
      <c r="A198" s="18"/>
      <c r="B198" s="19"/>
      <c r="C198" s="19"/>
      <c r="D198" s="19"/>
    </row>
    <row r="199" spans="1:4">
      <c r="A199" s="18"/>
      <c r="B199" s="19"/>
      <c r="C199" s="19"/>
      <c r="D199" s="19"/>
    </row>
    <row r="200" spans="1:4">
      <c r="A200" s="18"/>
      <c r="B200" s="19"/>
      <c r="C200" s="19"/>
      <c r="D200" s="19"/>
    </row>
    <row r="201" spans="1:4">
      <c r="A201" s="18"/>
      <c r="B201" s="19"/>
      <c r="C201" s="19"/>
      <c r="D201" s="19"/>
    </row>
    <row r="202" spans="1:4">
      <c r="A202" s="18"/>
      <c r="B202" s="19"/>
      <c r="C202" s="19"/>
      <c r="D202" s="19"/>
    </row>
    <row r="203" spans="1:4">
      <c r="A203" s="18"/>
      <c r="B203" s="19"/>
      <c r="C203" s="19"/>
      <c r="D203" s="19"/>
    </row>
    <row r="204" spans="1:4">
      <c r="A204" s="18"/>
      <c r="B204" s="19"/>
      <c r="C204" s="19"/>
      <c r="D204" s="19"/>
    </row>
    <row r="205" spans="1:4">
      <c r="A205" s="18"/>
      <c r="B205" s="19"/>
      <c r="C205" s="19"/>
      <c r="D205" s="19"/>
    </row>
    <row r="206" spans="1:4">
      <c r="A206" s="18"/>
      <c r="B206" s="19"/>
      <c r="C206" s="19"/>
      <c r="D206" s="19"/>
    </row>
    <row r="207" spans="1:4">
      <c r="A207" s="18"/>
      <c r="B207" s="19"/>
      <c r="C207" s="19"/>
      <c r="D207" s="19"/>
    </row>
    <row r="208" spans="1:4">
      <c r="A208" s="18"/>
      <c r="B208" s="19"/>
      <c r="C208" s="19"/>
      <c r="D208" s="19"/>
    </row>
    <row r="209" spans="1:4">
      <c r="A209" s="18"/>
      <c r="B209" s="19"/>
      <c r="C209" s="19"/>
      <c r="D209" s="19"/>
    </row>
    <row r="210" spans="1:4">
      <c r="A210" s="18"/>
      <c r="B210" s="19"/>
      <c r="C210" s="19"/>
      <c r="D210" s="19"/>
    </row>
    <row r="211" spans="1:4">
      <c r="A211" s="18"/>
      <c r="B211" s="19"/>
      <c r="C211" s="19"/>
      <c r="D211" s="19"/>
    </row>
    <row r="212" spans="1:4">
      <c r="A212" s="18"/>
      <c r="B212" s="19"/>
      <c r="C212" s="19"/>
      <c r="D212" s="19"/>
    </row>
    <row r="213" spans="1:4">
      <c r="A213" s="18"/>
      <c r="B213" s="19"/>
      <c r="C213" s="19"/>
      <c r="D213" s="19"/>
    </row>
    <row r="214" spans="1:4">
      <c r="A214" s="18"/>
      <c r="B214" s="19"/>
      <c r="C214" s="19"/>
      <c r="D214" s="19"/>
    </row>
    <row r="215" spans="1:4">
      <c r="A215" s="18"/>
      <c r="B215" s="19"/>
      <c r="C215" s="19"/>
      <c r="D215" s="19"/>
    </row>
    <row r="216" spans="1:4">
      <c r="A216" s="18"/>
      <c r="B216" s="19"/>
      <c r="C216" s="19"/>
      <c r="D216" s="19"/>
    </row>
    <row r="217" spans="1:4">
      <c r="A217" s="18"/>
      <c r="B217" s="19"/>
      <c r="C217" s="19"/>
      <c r="D217" s="19"/>
    </row>
    <row r="218" spans="1:4">
      <c r="A218" s="18"/>
      <c r="B218" s="19"/>
      <c r="C218" s="19"/>
      <c r="D218" s="19"/>
    </row>
    <row r="219" spans="1:4">
      <c r="A219" s="18"/>
      <c r="B219" s="19"/>
      <c r="C219" s="19"/>
      <c r="D219" s="19"/>
    </row>
    <row r="220" spans="1:4">
      <c r="A220" s="18"/>
      <c r="B220" s="19"/>
      <c r="C220" s="19"/>
      <c r="D220" s="19"/>
    </row>
    <row r="221" spans="1:4">
      <c r="A221" s="18"/>
      <c r="B221" s="19"/>
      <c r="C221" s="19"/>
      <c r="D221" s="19"/>
    </row>
    <row r="222" spans="1:4">
      <c r="A222" s="18"/>
      <c r="B222" s="19"/>
      <c r="C222" s="19"/>
      <c r="D222" s="19"/>
    </row>
    <row r="223" spans="1:4">
      <c r="A223" s="18"/>
      <c r="B223" s="19"/>
      <c r="C223" s="19"/>
      <c r="D223" s="19"/>
    </row>
    <row r="224" spans="1:4">
      <c r="A224" s="18"/>
      <c r="B224" s="19"/>
      <c r="C224" s="19"/>
      <c r="D224" s="19"/>
    </row>
    <row r="225" spans="1:4">
      <c r="A225" s="18"/>
      <c r="B225" s="19"/>
      <c r="C225" s="19"/>
      <c r="D225" s="19"/>
    </row>
    <row r="226" spans="1:4">
      <c r="A226" s="18"/>
      <c r="B226" s="19"/>
      <c r="C226" s="19"/>
      <c r="D226" s="19"/>
    </row>
    <row r="227" spans="1:4">
      <c r="A227" s="18"/>
      <c r="B227" s="19"/>
      <c r="C227" s="19"/>
      <c r="D227" s="19"/>
    </row>
    <row r="228" spans="1:4">
      <c r="A228" s="18"/>
      <c r="B228" s="19"/>
      <c r="C228" s="19"/>
      <c r="D228" s="19"/>
    </row>
    <row r="229" spans="1:4">
      <c r="A229" s="18"/>
      <c r="B229" s="19"/>
      <c r="C229" s="19"/>
      <c r="D229" s="19"/>
    </row>
    <row r="230" spans="1:4">
      <c r="A230" s="18"/>
      <c r="B230" s="19"/>
      <c r="C230" s="19"/>
      <c r="D230" s="19"/>
    </row>
    <row r="231" spans="1:4">
      <c r="A231" s="18"/>
      <c r="B231" s="19"/>
      <c r="C231" s="19"/>
      <c r="D231" s="19"/>
    </row>
    <row r="232" spans="1:4">
      <c r="A232" s="18"/>
      <c r="B232" s="19"/>
      <c r="C232" s="19"/>
      <c r="D232" s="19"/>
    </row>
    <row r="233" spans="1:4">
      <c r="A233" s="18"/>
      <c r="B233" s="19"/>
      <c r="C233" s="19"/>
      <c r="D233" s="19"/>
    </row>
    <row r="234" spans="1:4">
      <c r="A234" s="18"/>
      <c r="B234" s="19"/>
      <c r="C234" s="19"/>
      <c r="D234" s="19"/>
    </row>
    <row r="235" spans="1:4">
      <c r="A235" s="18"/>
      <c r="B235" s="19"/>
      <c r="C235" s="19"/>
      <c r="D235" s="19"/>
    </row>
    <row r="236" spans="1:4">
      <c r="A236" s="18"/>
      <c r="B236" s="19"/>
      <c r="C236" s="19"/>
      <c r="D236" s="19"/>
    </row>
    <row r="237" spans="1:4">
      <c r="A237" s="18"/>
      <c r="B237" s="19"/>
      <c r="C237" s="19"/>
      <c r="D237" s="19"/>
    </row>
    <row r="238" spans="1:4">
      <c r="A238" s="18"/>
      <c r="B238" s="19"/>
      <c r="C238" s="19"/>
      <c r="D238" s="19"/>
    </row>
    <row r="239" spans="1:4">
      <c r="A239" s="18"/>
      <c r="B239" s="19"/>
      <c r="C239" s="19"/>
      <c r="D239" s="19"/>
    </row>
    <row r="240" spans="1:4">
      <c r="A240" s="18"/>
      <c r="B240" s="19"/>
      <c r="C240" s="19"/>
      <c r="D240" s="19"/>
    </row>
    <row r="241" spans="1:4">
      <c r="A241" s="18"/>
      <c r="B241" s="19"/>
      <c r="C241" s="19"/>
      <c r="D241" s="19"/>
    </row>
    <row r="242" spans="1:4">
      <c r="A242" s="18"/>
      <c r="B242" s="19"/>
      <c r="C242" s="19"/>
      <c r="D242" s="19"/>
    </row>
    <row r="243" spans="1:4">
      <c r="A243" s="18"/>
      <c r="B243" s="19"/>
      <c r="C243" s="19"/>
      <c r="D243" s="19"/>
    </row>
    <row r="244" spans="1:4">
      <c r="A244" s="18"/>
      <c r="B244" s="19"/>
      <c r="C244" s="19"/>
      <c r="D244" s="19"/>
    </row>
    <row r="245" spans="1:4">
      <c r="A245" s="18"/>
      <c r="B245" s="19"/>
      <c r="C245" s="19"/>
      <c r="D245" s="19"/>
    </row>
    <row r="246" spans="1:4">
      <c r="A246" s="18"/>
      <c r="B246" s="19"/>
      <c r="C246" s="19"/>
      <c r="D246" s="19"/>
    </row>
    <row r="247" spans="1:4">
      <c r="A247" s="18"/>
      <c r="B247" s="19"/>
      <c r="C247" s="19"/>
      <c r="D247" s="19"/>
    </row>
    <row r="248" spans="1:4">
      <c r="A248" s="18"/>
      <c r="B248" s="19"/>
      <c r="C248" s="19"/>
      <c r="D248" s="19"/>
    </row>
    <row r="249" spans="1:4">
      <c r="A249" s="18"/>
      <c r="B249" s="19"/>
      <c r="C249" s="19"/>
      <c r="D249" s="19"/>
    </row>
    <row r="250" spans="1:4">
      <c r="A250" s="18"/>
      <c r="B250" s="19"/>
      <c r="C250" s="19"/>
      <c r="D250" s="19"/>
    </row>
    <row r="251" spans="1:4">
      <c r="A251" s="18"/>
      <c r="B251" s="19"/>
      <c r="C251" s="19"/>
      <c r="D251" s="19"/>
    </row>
    <row r="252" spans="1:4">
      <c r="A252" s="18"/>
      <c r="B252" s="19"/>
      <c r="C252" s="19"/>
      <c r="D252" s="19"/>
    </row>
    <row r="253" spans="1:4">
      <c r="A253" s="18"/>
      <c r="B253" s="19"/>
      <c r="C253" s="19"/>
      <c r="D253" s="19"/>
    </row>
    <row r="254" spans="1:4">
      <c r="A254" s="18"/>
      <c r="B254" s="19"/>
      <c r="C254" s="19"/>
      <c r="D254" s="19"/>
    </row>
    <row r="255" spans="1:4">
      <c r="A255" s="18"/>
      <c r="B255" s="19"/>
      <c r="C255" s="19"/>
      <c r="D255" s="19"/>
    </row>
    <row r="256" spans="1:4">
      <c r="A256" s="18"/>
      <c r="B256" s="19"/>
      <c r="C256" s="19"/>
      <c r="D256" s="19"/>
    </row>
    <row r="257" spans="1:4">
      <c r="A257" s="18"/>
      <c r="B257" s="19"/>
      <c r="C257" s="19"/>
      <c r="D257" s="19"/>
    </row>
    <row r="258" spans="1:4">
      <c r="A258" s="18"/>
      <c r="B258" s="19"/>
      <c r="C258" s="19"/>
      <c r="D258" s="19"/>
    </row>
    <row r="259" spans="1:4">
      <c r="A259" s="18"/>
      <c r="B259" s="19"/>
      <c r="C259" s="19"/>
      <c r="D259" s="19"/>
    </row>
    <row r="260" spans="1:4">
      <c r="A260" s="18"/>
      <c r="B260" s="19"/>
      <c r="C260" s="19"/>
      <c r="D260" s="19"/>
    </row>
    <row r="261" spans="1:4">
      <c r="A261" s="18"/>
      <c r="B261" s="19"/>
      <c r="C261" s="19"/>
      <c r="D261" s="19"/>
    </row>
    <row r="262" spans="1:4">
      <c r="A262" s="18"/>
      <c r="B262" s="19"/>
      <c r="C262" s="19"/>
      <c r="D262" s="19"/>
    </row>
    <row r="263" spans="1:4">
      <c r="A263" s="18"/>
      <c r="B263" s="19"/>
      <c r="C263" s="19"/>
      <c r="D263" s="19"/>
    </row>
    <row r="264" spans="1:4">
      <c r="A264" s="18"/>
      <c r="B264" s="19"/>
      <c r="C264" s="19"/>
      <c r="D264" s="19"/>
    </row>
    <row r="265" spans="1:4">
      <c r="A265" s="18"/>
      <c r="B265" s="19"/>
      <c r="C265" s="19"/>
      <c r="D265" s="19"/>
    </row>
    <row r="266" spans="1:4">
      <c r="A266" s="18"/>
      <c r="B266" s="19"/>
      <c r="C266" s="19"/>
      <c r="D266" s="19"/>
    </row>
    <row r="267" spans="1:4">
      <c r="A267" s="18"/>
      <c r="B267" s="19"/>
      <c r="C267" s="19"/>
      <c r="D267" s="19"/>
    </row>
    <row r="268" spans="1:4">
      <c r="A268" s="18"/>
      <c r="B268" s="19"/>
      <c r="C268" s="19"/>
      <c r="D268" s="19"/>
    </row>
    <row r="269" spans="1:4">
      <c r="A269" s="18"/>
      <c r="B269" s="19"/>
      <c r="C269" s="19"/>
      <c r="D269" s="19"/>
    </row>
    <row r="270" spans="1:4">
      <c r="A270" s="18"/>
      <c r="B270" s="19"/>
      <c r="C270" s="19"/>
      <c r="D270" s="19"/>
    </row>
    <row r="271" spans="1:4">
      <c r="A271" s="18"/>
      <c r="B271" s="19"/>
      <c r="C271" s="19"/>
      <c r="D271" s="19"/>
    </row>
    <row r="272" spans="1:4">
      <c r="A272" s="18"/>
      <c r="B272" s="19"/>
      <c r="C272" s="19"/>
      <c r="D272" s="19"/>
    </row>
    <row r="273" spans="1:4">
      <c r="A273" s="18"/>
      <c r="B273" s="19"/>
      <c r="C273" s="19"/>
      <c r="D273" s="19"/>
    </row>
    <row r="274" spans="1:4">
      <c r="A274" s="18"/>
      <c r="B274" s="19"/>
      <c r="C274" s="19"/>
      <c r="D274" s="19"/>
    </row>
    <row r="275" spans="1:4">
      <c r="A275" s="18"/>
      <c r="B275" s="19"/>
      <c r="C275" s="19"/>
      <c r="D275" s="19"/>
    </row>
    <row r="276" spans="1:4">
      <c r="A276" s="18"/>
      <c r="B276" s="19"/>
      <c r="C276" s="19"/>
      <c r="D276" s="19"/>
    </row>
    <row r="277" spans="1:4">
      <c r="A277" s="18"/>
      <c r="B277" s="19"/>
      <c r="C277" s="19"/>
      <c r="D277" s="19"/>
    </row>
    <row r="278" spans="1:4">
      <c r="A278" s="18"/>
      <c r="B278" s="19"/>
      <c r="C278" s="19"/>
      <c r="D278" s="19"/>
    </row>
    <row r="279" spans="1:4">
      <c r="A279" s="18"/>
      <c r="B279" s="19"/>
      <c r="C279" s="19"/>
      <c r="D279" s="19"/>
    </row>
    <row r="280" spans="1:4">
      <c r="A280" s="18"/>
      <c r="B280" s="19"/>
      <c r="C280" s="19"/>
      <c r="D280" s="19"/>
    </row>
    <row r="281" spans="1:4">
      <c r="A281" s="18"/>
      <c r="B281" s="19"/>
      <c r="C281" s="19"/>
      <c r="D281" s="19"/>
    </row>
    <row r="282" spans="1:4">
      <c r="A282" s="18"/>
      <c r="B282" s="19"/>
      <c r="C282" s="19"/>
      <c r="D282" s="19"/>
    </row>
    <row r="283" spans="1:4">
      <c r="A283" s="18"/>
      <c r="B283" s="19"/>
      <c r="C283" s="19"/>
      <c r="D283" s="19"/>
    </row>
    <row r="284" spans="1:4">
      <c r="A284" s="18"/>
      <c r="B284" s="19"/>
      <c r="C284" s="19"/>
      <c r="D284" s="19"/>
    </row>
    <row r="285" spans="1:4">
      <c r="A285" s="18"/>
      <c r="B285" s="19"/>
      <c r="C285" s="19"/>
      <c r="D285" s="19"/>
    </row>
    <row r="286" spans="1:4">
      <c r="A286" s="18"/>
      <c r="B286" s="19"/>
      <c r="C286" s="19"/>
      <c r="D286" s="19"/>
    </row>
    <row r="287" spans="1:4">
      <c r="A287" s="18"/>
      <c r="B287" s="19"/>
      <c r="C287" s="19"/>
      <c r="D287" s="19"/>
    </row>
    <row r="288" spans="1:4">
      <c r="A288" s="18"/>
      <c r="B288" s="19"/>
      <c r="C288" s="19"/>
      <c r="D288" s="19"/>
    </row>
    <row r="289" spans="1:4">
      <c r="A289" s="18"/>
      <c r="B289" s="19"/>
      <c r="C289" s="19"/>
      <c r="D289" s="19"/>
    </row>
    <row r="290" spans="1:4">
      <c r="A290" s="18"/>
      <c r="B290" s="19"/>
      <c r="C290" s="19"/>
      <c r="D290" s="19"/>
    </row>
    <row r="291" spans="1:4">
      <c r="A291" s="18"/>
      <c r="B291" s="19"/>
      <c r="C291" s="19"/>
      <c r="D291" s="19"/>
    </row>
    <row r="292" spans="1:4">
      <c r="A292" s="18"/>
      <c r="B292" s="19"/>
      <c r="C292" s="19"/>
      <c r="D292" s="19"/>
    </row>
    <row r="293" spans="1:4">
      <c r="A293" s="18"/>
      <c r="B293" s="19"/>
      <c r="C293" s="19"/>
      <c r="D293" s="19"/>
    </row>
    <row r="294" spans="1:4">
      <c r="A294" s="18"/>
      <c r="B294" s="19"/>
      <c r="C294" s="19"/>
      <c r="D294" s="19"/>
    </row>
    <row r="295" spans="1:4">
      <c r="A295" s="18"/>
      <c r="B295" s="19"/>
      <c r="C295" s="19"/>
      <c r="D295" s="19"/>
    </row>
    <row r="296" spans="1:4">
      <c r="A296" s="18"/>
      <c r="B296" s="19"/>
      <c r="C296" s="19"/>
      <c r="D296" s="19"/>
    </row>
    <row r="297" spans="1:4">
      <c r="A297" s="18"/>
      <c r="B297" s="19"/>
      <c r="C297" s="19"/>
      <c r="D297" s="19"/>
    </row>
    <row r="298" spans="1:4">
      <c r="A298" s="18"/>
      <c r="B298" s="19"/>
      <c r="C298" s="19"/>
      <c r="D298" s="19"/>
    </row>
    <row r="299" spans="1:4">
      <c r="A299" s="18"/>
      <c r="B299" s="19"/>
      <c r="C299" s="19"/>
      <c r="D299" s="19"/>
    </row>
    <row r="300" spans="1:4">
      <c r="A300" s="18"/>
      <c r="B300" s="19"/>
      <c r="C300" s="19"/>
      <c r="D300" s="19"/>
    </row>
    <row r="301" spans="1:4">
      <c r="A301" s="18"/>
      <c r="B301" s="19"/>
      <c r="C301" s="19"/>
      <c r="D301" s="19"/>
    </row>
    <row r="302" spans="1:4">
      <c r="A302" s="18"/>
      <c r="B302" s="19"/>
      <c r="C302" s="19"/>
      <c r="D302" s="19"/>
    </row>
    <row r="303" spans="1:4">
      <c r="A303" s="18"/>
      <c r="B303" s="19"/>
      <c r="C303" s="19"/>
      <c r="D303" s="19"/>
    </row>
    <row r="304" spans="1:4">
      <c r="A304" s="18"/>
      <c r="B304" s="19"/>
      <c r="C304" s="19"/>
      <c r="D304" s="19"/>
    </row>
    <row r="305" spans="1:4">
      <c r="A305" s="18"/>
      <c r="B305" s="19"/>
      <c r="C305" s="19"/>
      <c r="D305" s="19"/>
    </row>
    <row r="306" spans="1:4">
      <c r="A306" s="18"/>
      <c r="B306" s="19"/>
      <c r="C306" s="19"/>
      <c r="D306" s="19"/>
    </row>
    <row r="307" spans="1:4">
      <c r="A307" s="18"/>
      <c r="B307" s="19"/>
      <c r="C307" s="19"/>
      <c r="D307" s="19"/>
    </row>
    <row r="308" spans="1:4">
      <c r="A308" s="18"/>
      <c r="B308" s="19"/>
      <c r="C308" s="19"/>
      <c r="D308" s="19"/>
    </row>
    <row r="309" spans="1:4">
      <c r="A309" s="18"/>
      <c r="B309" s="19"/>
      <c r="C309" s="19"/>
      <c r="D309" s="19"/>
    </row>
    <row r="310" spans="1:4">
      <c r="A310" s="18"/>
      <c r="B310" s="19"/>
      <c r="C310" s="19"/>
      <c r="D310" s="19"/>
    </row>
    <row r="311" spans="1:4">
      <c r="A311" s="18"/>
      <c r="B311" s="19"/>
      <c r="C311" s="19"/>
      <c r="D311" s="19"/>
    </row>
    <row r="312" spans="1:4">
      <c r="A312" s="18"/>
      <c r="B312" s="19"/>
      <c r="C312" s="19"/>
      <c r="D312" s="19"/>
    </row>
    <row r="313" spans="1:4">
      <c r="A313" s="18"/>
      <c r="B313" s="19"/>
      <c r="C313" s="19"/>
      <c r="D313" s="19"/>
    </row>
    <row r="314" spans="1:4">
      <c r="A314" s="18"/>
      <c r="B314" s="19"/>
      <c r="C314" s="19"/>
      <c r="D314" s="19"/>
    </row>
    <row r="315" spans="1:4">
      <c r="A315" s="18"/>
      <c r="B315" s="19"/>
      <c r="C315" s="19"/>
      <c r="D315" s="19"/>
    </row>
    <row r="316" spans="1:4">
      <c r="A316" s="18"/>
      <c r="B316" s="19"/>
      <c r="C316" s="19"/>
      <c r="D316" s="19"/>
    </row>
    <row r="317" spans="1:4">
      <c r="A317" s="18"/>
      <c r="B317" s="19"/>
      <c r="C317" s="19"/>
      <c r="D317" s="19"/>
    </row>
    <row r="318" spans="1:4">
      <c r="A318" s="18"/>
      <c r="B318" s="19"/>
      <c r="C318" s="19"/>
      <c r="D318" s="19"/>
    </row>
    <row r="319" spans="1:4">
      <c r="A319" s="18"/>
      <c r="B319" s="19"/>
      <c r="C319" s="19"/>
      <c r="D319" s="19"/>
    </row>
    <row r="320" spans="1:4">
      <c r="A320" s="18"/>
      <c r="B320" s="19"/>
      <c r="C320" s="19"/>
      <c r="D320" s="19"/>
    </row>
    <row r="321" spans="1:4">
      <c r="A321" s="18"/>
      <c r="B321" s="19"/>
      <c r="C321" s="19"/>
      <c r="D321" s="19"/>
    </row>
    <row r="322" spans="1:4">
      <c r="A322" s="18"/>
      <c r="B322" s="19"/>
      <c r="C322" s="19"/>
      <c r="D322" s="19"/>
    </row>
    <row r="323" spans="1:4">
      <c r="A323" s="18"/>
      <c r="B323" s="19"/>
      <c r="C323" s="19"/>
      <c r="D323" s="19"/>
    </row>
    <row r="324" spans="1:4">
      <c r="A324" s="18"/>
      <c r="B324" s="19"/>
      <c r="C324" s="19"/>
      <c r="D324" s="19"/>
    </row>
    <row r="325" spans="1:4">
      <c r="A325" s="18"/>
      <c r="B325" s="19"/>
      <c r="C325" s="19"/>
      <c r="D325" s="19"/>
    </row>
    <row r="326" spans="1:4">
      <c r="A326" s="18"/>
      <c r="B326" s="19"/>
      <c r="C326" s="19"/>
      <c r="D326" s="19"/>
    </row>
    <row r="327" spans="1:4">
      <c r="A327" s="18"/>
      <c r="B327" s="19"/>
      <c r="C327" s="19"/>
      <c r="D327" s="19"/>
    </row>
    <row r="328" spans="1:4">
      <c r="A328" s="18"/>
      <c r="B328" s="19"/>
      <c r="C328" s="19"/>
      <c r="D328" s="19"/>
    </row>
    <row r="329" spans="1:4">
      <c r="A329" s="18"/>
      <c r="B329" s="19"/>
      <c r="C329" s="19"/>
      <c r="D329" s="19"/>
    </row>
    <row r="330" spans="1:4">
      <c r="A330" s="18"/>
      <c r="B330" s="19"/>
      <c r="C330" s="19"/>
      <c r="D330" s="19"/>
    </row>
    <row r="331" spans="1:4">
      <c r="A331" s="18"/>
      <c r="B331" s="19"/>
      <c r="C331" s="19"/>
      <c r="D331" s="19"/>
    </row>
    <row r="332" spans="1:4">
      <c r="A332" s="18"/>
      <c r="B332" s="19"/>
      <c r="C332" s="19"/>
      <c r="D332" s="19"/>
    </row>
    <row r="333" spans="1:4">
      <c r="A333" s="18"/>
      <c r="B333" s="19"/>
      <c r="C333" s="19"/>
      <c r="D333" s="19"/>
    </row>
    <row r="334" spans="1:4">
      <c r="A334" s="18"/>
      <c r="B334" s="19"/>
      <c r="C334" s="19"/>
      <c r="D334" s="19"/>
    </row>
    <row r="335" spans="1:4">
      <c r="A335" s="18"/>
      <c r="B335" s="19"/>
      <c r="C335" s="19"/>
      <c r="D335" s="19"/>
    </row>
    <row r="336" spans="1:4">
      <c r="A336" s="18"/>
      <c r="B336" s="19"/>
      <c r="C336" s="19"/>
      <c r="D336" s="19"/>
    </row>
    <row r="337" spans="1:4">
      <c r="A337" s="18"/>
      <c r="B337" s="19"/>
      <c r="C337" s="19"/>
      <c r="D337" s="19"/>
    </row>
    <row r="338" spans="1:4">
      <c r="A338" s="18"/>
      <c r="B338" s="19"/>
      <c r="C338" s="19"/>
      <c r="D338" s="19"/>
    </row>
    <row r="339" spans="1:4">
      <c r="A339" s="18"/>
      <c r="B339" s="19"/>
      <c r="C339" s="19"/>
      <c r="D339" s="19"/>
    </row>
    <row r="340" spans="1:4">
      <c r="A340" s="18"/>
      <c r="B340" s="19"/>
      <c r="C340" s="19"/>
      <c r="D340" s="19"/>
    </row>
    <row r="341" spans="1:4">
      <c r="A341" s="18"/>
      <c r="B341" s="19"/>
      <c r="C341" s="19"/>
      <c r="D341" s="19"/>
    </row>
    <row r="342" spans="1:4">
      <c r="A342" s="18"/>
      <c r="B342" s="19"/>
      <c r="C342" s="19"/>
      <c r="D342" s="19"/>
    </row>
    <row r="343" spans="1:4">
      <c r="A343" s="18"/>
      <c r="B343" s="19"/>
      <c r="C343" s="19"/>
      <c r="D343" s="19"/>
    </row>
    <row r="344" spans="1:4">
      <c r="A344" s="18"/>
      <c r="B344" s="19"/>
      <c r="C344" s="19"/>
      <c r="D344" s="19"/>
    </row>
    <row r="345" spans="1:4">
      <c r="A345" s="18"/>
      <c r="B345" s="19"/>
      <c r="C345" s="19"/>
      <c r="D345" s="19"/>
    </row>
    <row r="346" spans="1:4">
      <c r="A346" s="18"/>
      <c r="B346" s="19"/>
      <c r="C346" s="19"/>
      <c r="D346" s="19"/>
    </row>
    <row r="347" spans="1:4">
      <c r="A347" s="18"/>
      <c r="B347" s="19"/>
      <c r="C347" s="19"/>
      <c r="D347" s="19"/>
    </row>
    <row r="348" spans="1:4">
      <c r="A348" s="18"/>
      <c r="B348" s="19"/>
      <c r="C348" s="19"/>
      <c r="D348" s="19"/>
    </row>
    <row r="349" spans="1:4">
      <c r="A349" s="18"/>
      <c r="B349" s="19"/>
      <c r="C349" s="19"/>
      <c r="D349" s="19"/>
    </row>
    <row r="350" spans="1:4">
      <c r="A350" s="18"/>
      <c r="B350" s="19"/>
      <c r="C350" s="19"/>
      <c r="D350" s="19"/>
    </row>
    <row r="351" spans="1:4">
      <c r="A351" s="18"/>
      <c r="B351" s="19"/>
      <c r="C351" s="19"/>
      <c r="D351" s="19"/>
    </row>
    <row r="352" spans="1:4">
      <c r="A352" s="18"/>
      <c r="B352" s="19"/>
      <c r="C352" s="19"/>
      <c r="D352" s="19"/>
    </row>
    <row r="353" spans="1:4">
      <c r="A353" s="18"/>
      <c r="B353" s="19"/>
      <c r="C353" s="19"/>
      <c r="D353" s="19"/>
    </row>
    <row r="354" spans="1:4">
      <c r="A354" s="18"/>
      <c r="B354" s="19"/>
      <c r="C354" s="19"/>
      <c r="D354" s="19"/>
    </row>
    <row r="355" spans="1:4">
      <c r="A355" s="18"/>
      <c r="B355" s="19"/>
      <c r="C355" s="19"/>
      <c r="D355" s="19"/>
    </row>
    <row r="356" spans="1:4">
      <c r="A356" s="18"/>
      <c r="B356" s="19"/>
      <c r="C356" s="19"/>
      <c r="D356" s="19"/>
    </row>
    <row r="357" spans="1:4">
      <c r="A357" s="18"/>
      <c r="B357" s="19"/>
      <c r="C357" s="19"/>
      <c r="D357" s="19"/>
    </row>
    <row r="358" spans="1:4">
      <c r="A358" s="18"/>
      <c r="B358" s="19"/>
      <c r="C358" s="19"/>
      <c r="D358" s="19"/>
    </row>
    <row r="359" spans="1:4">
      <c r="A359" s="18"/>
      <c r="B359" s="19"/>
      <c r="C359" s="19"/>
      <c r="D359" s="19"/>
    </row>
    <row r="360" spans="1:4">
      <c r="A360" s="18"/>
      <c r="B360" s="19"/>
      <c r="C360" s="19"/>
      <c r="D360" s="19"/>
    </row>
    <row r="361" spans="1:4">
      <c r="A361" s="18"/>
      <c r="B361" s="19"/>
      <c r="C361" s="19"/>
      <c r="D361" s="19"/>
    </row>
    <row r="362" spans="1:4">
      <c r="A362" s="18"/>
      <c r="B362" s="19"/>
      <c r="C362" s="19"/>
      <c r="D362" s="19"/>
    </row>
    <row r="363" spans="1:4">
      <c r="A363" s="18"/>
      <c r="B363" s="19"/>
      <c r="C363" s="19"/>
      <c r="D363" s="19"/>
    </row>
    <row r="364" spans="1:4">
      <c r="A364" s="18"/>
      <c r="B364" s="19"/>
      <c r="C364" s="19"/>
      <c r="D364" s="19"/>
    </row>
    <row r="365" spans="1:4">
      <c r="A365" s="18"/>
      <c r="B365" s="19"/>
      <c r="C365" s="19"/>
      <c r="D365" s="19"/>
    </row>
    <row r="366" spans="1:4">
      <c r="A366" s="18"/>
      <c r="B366" s="19"/>
      <c r="C366" s="19"/>
      <c r="D366" s="19"/>
    </row>
    <row r="367" spans="1:4">
      <c r="A367" s="18"/>
      <c r="B367" s="19"/>
      <c r="C367" s="19"/>
      <c r="D367" s="19"/>
    </row>
    <row r="368" spans="1:4">
      <c r="A368" s="18"/>
      <c r="B368" s="19"/>
      <c r="C368" s="19"/>
      <c r="D368" s="19"/>
    </row>
    <row r="369" spans="1:4">
      <c r="A369" s="18"/>
      <c r="B369" s="19"/>
      <c r="C369" s="19"/>
      <c r="D369" s="19"/>
    </row>
    <row r="370" spans="1:4">
      <c r="A370" s="18"/>
      <c r="B370" s="19"/>
      <c r="C370" s="19"/>
      <c r="D370" s="19"/>
    </row>
    <row r="371" spans="1:4">
      <c r="A371" s="18"/>
      <c r="B371" s="19"/>
      <c r="C371" s="19"/>
      <c r="D371" s="19"/>
    </row>
    <row r="372" spans="1:4">
      <c r="A372" s="18"/>
      <c r="B372" s="19"/>
      <c r="C372" s="19"/>
      <c r="D372" s="19"/>
    </row>
    <row r="373" spans="1:4">
      <c r="A373" s="18"/>
      <c r="B373" s="19"/>
      <c r="C373" s="19"/>
      <c r="D373" s="19"/>
    </row>
    <row r="374" spans="1:4">
      <c r="A374" s="18"/>
      <c r="B374" s="19"/>
      <c r="C374" s="19"/>
      <c r="D374" s="19"/>
    </row>
    <row r="375" spans="1:4">
      <c r="A375" s="18"/>
      <c r="B375" s="19"/>
      <c r="C375" s="19"/>
      <c r="D375" s="19"/>
    </row>
    <row r="376" spans="1:4">
      <c r="A376" s="18"/>
      <c r="B376" s="19"/>
      <c r="C376" s="19"/>
      <c r="D376" s="19"/>
    </row>
    <row r="377" spans="1:4">
      <c r="A377" s="18"/>
      <c r="B377" s="19"/>
      <c r="C377" s="19"/>
      <c r="D377" s="19"/>
    </row>
    <row r="378" spans="1:4">
      <c r="A378" s="18"/>
      <c r="B378" s="19"/>
      <c r="C378" s="19"/>
      <c r="D378" s="19"/>
    </row>
    <row r="379" spans="1:4">
      <c r="A379" s="18"/>
      <c r="B379" s="19"/>
      <c r="C379" s="19"/>
      <c r="D379" s="19"/>
    </row>
    <row r="380" spans="1:4">
      <c r="A380" s="18"/>
      <c r="B380" s="19"/>
      <c r="C380" s="19"/>
      <c r="D380" s="19"/>
    </row>
    <row r="381" spans="1:4">
      <c r="A381" s="18"/>
      <c r="B381" s="19"/>
      <c r="C381" s="19"/>
      <c r="D381" s="19"/>
    </row>
    <row r="382" spans="1:4">
      <c r="A382" s="18"/>
      <c r="B382" s="19"/>
      <c r="C382" s="19"/>
      <c r="D382" s="19"/>
    </row>
    <row r="383" spans="1:4">
      <c r="A383" s="18"/>
      <c r="B383" s="19"/>
      <c r="C383" s="19"/>
      <c r="D383" s="19"/>
    </row>
    <row r="384" spans="1:4">
      <c r="A384" s="18"/>
      <c r="B384" s="19"/>
      <c r="C384" s="19"/>
      <c r="D384" s="19"/>
    </row>
    <row r="385" spans="1:4">
      <c r="A385" s="18"/>
      <c r="B385" s="19"/>
      <c r="C385" s="19"/>
      <c r="D385" s="19"/>
    </row>
    <row r="386" spans="1:4">
      <c r="A386" s="18"/>
      <c r="B386" s="19"/>
      <c r="C386" s="19"/>
      <c r="D386" s="19"/>
    </row>
    <row r="387" spans="1:4">
      <c r="A387" s="18"/>
      <c r="B387" s="19"/>
      <c r="C387" s="19"/>
      <c r="D387" s="19"/>
    </row>
    <row r="388" spans="1:4">
      <c r="A388" s="18"/>
      <c r="B388" s="19"/>
      <c r="C388" s="19"/>
      <c r="D388" s="19"/>
    </row>
  </sheetData>
  <mergeCells count="26">
    <mergeCell ref="D24:D25"/>
    <mergeCell ref="C24:C25"/>
    <mergeCell ref="K4:N9"/>
    <mergeCell ref="E14:I14"/>
    <mergeCell ref="A11:N11"/>
    <mergeCell ref="J14:N14"/>
    <mergeCell ref="C14:C15"/>
    <mergeCell ref="D14:D15"/>
    <mergeCell ref="B14:B16"/>
    <mergeCell ref="A14:A16"/>
    <mergeCell ref="O61:AB61"/>
    <mergeCell ref="A30:N30"/>
    <mergeCell ref="A24:A26"/>
    <mergeCell ref="A13:N13"/>
    <mergeCell ref="C31:C32"/>
    <mergeCell ref="D31:D32"/>
    <mergeCell ref="B24:B26"/>
    <mergeCell ref="A23:N23"/>
    <mergeCell ref="K38:M38"/>
    <mergeCell ref="E24:I24"/>
    <mergeCell ref="B40:N40"/>
    <mergeCell ref="J24:N24"/>
    <mergeCell ref="J31:N31"/>
    <mergeCell ref="A31:A33"/>
    <mergeCell ref="B31:B33"/>
    <mergeCell ref="E31:I31"/>
  </mergeCells>
  <phoneticPr fontId="0" type="noConversion"/>
  <pageMargins left="0.59055118110236227" right="0.59055118110236227" top="0.98425196850393704" bottom="0.78740157480314965" header="0.51181102362204722" footer="0.19685039370078741"/>
  <pageSetup paperSize="9" scale="55" fitToHeight="0" orientation="landscape" horizontalDpi="4294967294" verticalDpi="4294967294" r:id="rId1"/>
  <headerFooter alignWithMargins="0">
    <oddHeader>&amp;C&amp;"Times New Roman,обычный"&amp;11&amp;P</oddHeader>
  </headerFooter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8" sqref="A48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минстрой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гаранина</dc:creator>
  <cp:lastModifiedBy>marpos_construc3</cp:lastModifiedBy>
  <cp:lastPrinted>2023-04-04T12:47:38Z</cp:lastPrinted>
  <dcterms:created xsi:type="dcterms:W3CDTF">2008-11-01T05:10:03Z</dcterms:created>
  <dcterms:modified xsi:type="dcterms:W3CDTF">2024-07-09T14:22:25Z</dcterms:modified>
</cp:coreProperties>
</file>